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teresaward/Dropbox/LUMINA/Wiley Reid/Excel Templates/5-to Post with Correct VIEW/"/>
    </mc:Choice>
  </mc:AlternateContent>
  <xr:revisionPtr revIDLastSave="0" documentId="13_ncr:81_{AD070EFE-8592-B440-8671-A6E60B7A7D06}" xr6:coauthVersionLast="45" xr6:coauthVersionMax="45" xr10:uidLastSave="{00000000-0000-0000-0000-000000000000}"/>
  <bookViews>
    <workbookView xWindow="34520" yWindow="-19880" windowWidth="25600" windowHeight="20220" xr2:uid="{00000000-000D-0000-FFFF-FFFF00000000}"/>
  </bookViews>
  <sheets>
    <sheet name="EX 14.2" sheetId="1" r:id="rId1"/>
    <sheet name="EX 14.3" sheetId="2" r:id="rId2"/>
    <sheet name="SP 14.2" sheetId="3" r:id="rId3"/>
  </sheets>
  <calcPr calcId="191029"/>
  <customWorkbookViews>
    <customWorkbookView name="Teresa Ward - Personal View" guid="{16B64ECB-C9D7-BC4F-9A6B-0C02B9CDC064}" mergeInterval="0" personalView="1" xWindow="1726" yWindow="-994" windowWidth="1280" windowHeight="1011" activeSheetId="1"/>
    <customWorkbookView name="Arreola-Risa, Antonio - Personal View" guid="{1E38FC7E-A7F9-46D5-B3E2-F5163B5F8CF9}" mergeInterval="0" personalView="1" maximized="1" xWindow="-8" yWindow="-8" windowWidth="1936" windowHeight="1056" activeSheetId="2"/>
    <customWorkbookView name="Geoff Willis - Personal View" guid="{FCBFC6F5-D682-4275-92B1-76474E65B1A7}" mergeInterval="0" personalView="1" maximized="1" xWindow="1672" yWindow="21" windowWidth="1296" windowHeight="1000" activeSheetId="3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4" i="1" l="1"/>
  <c r="B62" i="3" l="1"/>
  <c r="C62" i="3" s="1"/>
  <c r="D62" i="3" s="1"/>
  <c r="E62" i="3" s="1"/>
  <c r="F62" i="3" s="1"/>
  <c r="B68" i="3" s="1"/>
  <c r="C68" i="3" s="1"/>
  <c r="D68" i="3" s="1"/>
  <c r="E68" i="3" s="1"/>
  <c r="F68" i="3" s="1"/>
  <c r="I45" i="3"/>
  <c r="J45" i="3"/>
  <c r="I46" i="3"/>
  <c r="M46" i="3"/>
  <c r="B45" i="3"/>
  <c r="C45" i="3" s="1"/>
  <c r="D45" i="3" s="1"/>
  <c r="E45" i="3" s="1"/>
  <c r="F45" i="3" s="1"/>
  <c r="B51" i="3" s="1"/>
  <c r="C51" i="3" s="1"/>
  <c r="D51" i="3" s="1"/>
  <c r="E51" i="3" s="1"/>
  <c r="F51" i="3" s="1"/>
  <c r="I28" i="3"/>
  <c r="J28" i="3" s="1"/>
  <c r="K28" i="3" s="1"/>
  <c r="L28" i="3" s="1"/>
  <c r="M28" i="3" s="1"/>
  <c r="I34" i="3" s="1"/>
  <c r="J34" i="3" s="1"/>
  <c r="K34" i="3" s="1"/>
  <c r="L34" i="3" s="1"/>
  <c r="M34" i="3" s="1"/>
  <c r="B28" i="3"/>
  <c r="C28" i="3" s="1"/>
  <c r="D28" i="3" s="1"/>
  <c r="E28" i="3" s="1"/>
  <c r="F28" i="3" s="1"/>
  <c r="B34" i="3" s="1"/>
  <c r="C34" i="3" s="1"/>
  <c r="D34" i="3" s="1"/>
  <c r="E34" i="3" s="1"/>
  <c r="F34" i="3" s="1"/>
  <c r="J11" i="3"/>
  <c r="K11" i="3" s="1"/>
  <c r="L11" i="3" s="1"/>
  <c r="M11" i="3" s="1"/>
  <c r="I17" i="3" s="1"/>
  <c r="J17" i="3" s="1"/>
  <c r="K17" i="3" s="1"/>
  <c r="L17" i="3" s="1"/>
  <c r="M17" i="3" s="1"/>
  <c r="J40" i="2"/>
  <c r="F40" i="2"/>
  <c r="B40" i="2"/>
  <c r="C39" i="2" s="1"/>
  <c r="D39" i="2" s="1"/>
  <c r="E39" i="2" s="1"/>
  <c r="F39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M26" i="2" s="1"/>
  <c r="N26" i="2" s="1"/>
  <c r="C13" i="2"/>
  <c r="D13" i="2" s="1"/>
  <c r="E13" i="2" s="1"/>
  <c r="F13" i="2" s="1"/>
  <c r="G13" i="2" s="1"/>
  <c r="H13" i="2" s="1"/>
  <c r="I13" i="2" s="1"/>
  <c r="J13" i="2" s="1"/>
  <c r="K13" i="2" s="1"/>
  <c r="L13" i="2" s="1"/>
  <c r="M13" i="2" s="1"/>
  <c r="N13" i="2" s="1"/>
  <c r="K45" i="3" l="1"/>
  <c r="L45" i="3" s="1"/>
  <c r="M45" i="3" s="1"/>
  <c r="I51" i="3" s="1"/>
  <c r="J51" i="3" s="1"/>
  <c r="K51" i="3" s="1"/>
  <c r="L51" i="3" s="1"/>
  <c r="M51" i="3" s="1"/>
  <c r="G39" i="2"/>
  <c r="H39" i="2" s="1"/>
  <c r="I39" i="2" s="1"/>
  <c r="J39" i="2" s="1"/>
  <c r="K39" i="2" s="1"/>
  <c r="L39" i="2" s="1"/>
  <c r="M39" i="2" s="1"/>
  <c r="N39" i="2" s="1"/>
  <c r="D84" i="1"/>
  <c r="E84" i="1" s="1"/>
  <c r="F84" i="1" s="1"/>
  <c r="G84" i="1" s="1"/>
  <c r="H84" i="1" s="1"/>
  <c r="I84" i="1" s="1"/>
  <c r="J84" i="1" s="1"/>
  <c r="K84" i="1" s="1"/>
  <c r="L84" i="1" s="1"/>
  <c r="M84" i="1" s="1"/>
  <c r="C70" i="1"/>
  <c r="D70" i="1" s="1"/>
  <c r="E70" i="1" s="1"/>
  <c r="F70" i="1" s="1"/>
  <c r="G70" i="1" s="1"/>
  <c r="H70" i="1" s="1"/>
  <c r="I70" i="1" s="1"/>
  <c r="J70" i="1" s="1"/>
  <c r="K70" i="1" s="1"/>
  <c r="L70" i="1" s="1"/>
  <c r="M70" i="1" s="1"/>
  <c r="C56" i="1"/>
  <c r="D56" i="1" s="1"/>
  <c r="E56" i="1" s="1"/>
  <c r="F56" i="1" s="1"/>
  <c r="G56" i="1" s="1"/>
  <c r="H56" i="1" s="1"/>
  <c r="I56" i="1" s="1"/>
  <c r="J56" i="1" s="1"/>
  <c r="K56" i="1" s="1"/>
  <c r="L56" i="1" s="1"/>
  <c r="M56" i="1" s="1"/>
  <c r="C42" i="1"/>
  <c r="D42" i="1" s="1"/>
  <c r="E42" i="1" s="1"/>
  <c r="F42" i="1" s="1"/>
  <c r="G42" i="1" s="1"/>
  <c r="H42" i="1" s="1"/>
  <c r="I42" i="1" s="1"/>
  <c r="J42" i="1" s="1"/>
  <c r="K42" i="1" s="1"/>
  <c r="L42" i="1" s="1"/>
  <c r="M42" i="1" s="1"/>
  <c r="C28" i="1"/>
  <c r="D28" i="1" s="1"/>
  <c r="E28" i="1" s="1"/>
  <c r="C14" i="1"/>
  <c r="D14" i="1" s="1"/>
  <c r="E14" i="1" s="1"/>
  <c r="F14" i="1" s="1"/>
  <c r="G14" i="1" s="1"/>
  <c r="H14" i="1" s="1"/>
  <c r="I14" i="1" s="1"/>
  <c r="J14" i="1" s="1"/>
  <c r="K14" i="1" s="1"/>
  <c r="L14" i="1" s="1"/>
  <c r="M14" i="1" s="1"/>
  <c r="F28" i="1" l="1"/>
  <c r="G28" i="1" s="1"/>
  <c r="H28" i="1" s="1"/>
  <c r="I28" i="1" s="1"/>
  <c r="J28" i="1" s="1"/>
  <c r="K28" i="1" s="1"/>
  <c r="L28" i="1" s="1"/>
  <c r="M28" i="1" s="1"/>
</calcChain>
</file>

<file path=xl/sharedStrings.xml><?xml version="1.0" encoding="utf-8"?>
<sst xmlns="http://schemas.openxmlformats.org/spreadsheetml/2006/main" count="211" uniqueCount="72">
  <si>
    <t>Period</t>
  </si>
  <si>
    <t>Inventory Record for Cabinet Top</t>
  </si>
  <si>
    <t>Item: Cabinet Top</t>
  </si>
  <si>
    <t>Parent: CD Cabinet</t>
  </si>
  <si>
    <t>Lot size rule: FOQ = 144</t>
  </si>
  <si>
    <t>Children: None</t>
  </si>
  <si>
    <t>Lead time: 3 weeks</t>
  </si>
  <si>
    <t>Beginning inventory: 120</t>
  </si>
  <si>
    <t>Projected Available:</t>
  </si>
  <si>
    <t>Planned Orders:</t>
  </si>
  <si>
    <t>Gross Requirements:</t>
  </si>
  <si>
    <t>Scheduled Receipts:</t>
  </si>
  <si>
    <t>Inventory Record for Cabinet Bottom</t>
  </si>
  <si>
    <t>Item: Cabinet Bottom</t>
  </si>
  <si>
    <t>Children: Feet</t>
  </si>
  <si>
    <t>Beginning inventory: 20</t>
  </si>
  <si>
    <t>Inventory Record for Cabinet Door</t>
  </si>
  <si>
    <t>Item: Cabinet Door</t>
  </si>
  <si>
    <t>Lot size rule: FOQ = 216</t>
  </si>
  <si>
    <t>Lead time: 4 weeks</t>
  </si>
  <si>
    <t>Children: Magnet, hinge, handle, screws</t>
  </si>
  <si>
    <t>Item: Side</t>
  </si>
  <si>
    <t>Beginning inventory: 0</t>
  </si>
  <si>
    <t>Inventory Record for Cabinet Sides</t>
  </si>
  <si>
    <t>Inventory Record for Cabinet Shelves</t>
  </si>
  <si>
    <t>Item: Shelves</t>
  </si>
  <si>
    <t>Lot size rule: FOQ = L4L</t>
  </si>
  <si>
    <t>Lead time: 2 weeks</t>
  </si>
  <si>
    <t>Item: Shelf Supports</t>
  </si>
  <si>
    <t>Lot size rule: FOQ = 2500</t>
  </si>
  <si>
    <t>Lead time: 1 week</t>
  </si>
  <si>
    <t>Item: CD Cabinet</t>
  </si>
  <si>
    <t>Lot size rule: L4L</t>
  </si>
  <si>
    <t>Lot size rule: FOQ = 4 periods</t>
  </si>
  <si>
    <t>Item: 500</t>
  </si>
  <si>
    <t>Children: 501, 502, 503, 504</t>
  </si>
  <si>
    <t>Parent: none</t>
  </si>
  <si>
    <t>Item: 501</t>
  </si>
  <si>
    <t>Parent: 500</t>
  </si>
  <si>
    <t>Children: none</t>
  </si>
  <si>
    <t>Beginning inventory: 600</t>
  </si>
  <si>
    <t>Item: 502</t>
  </si>
  <si>
    <t>Children: 812, 813</t>
  </si>
  <si>
    <t>Item: 503</t>
  </si>
  <si>
    <t>Beginning inventory: 800</t>
  </si>
  <si>
    <t>Item: 504</t>
  </si>
  <si>
    <t>Usage: 2</t>
  </si>
  <si>
    <t>Usage: 3</t>
  </si>
  <si>
    <t>Usage: 1</t>
  </si>
  <si>
    <t>Item: 812</t>
  </si>
  <si>
    <t>Parent: 502</t>
  </si>
  <si>
    <t>Beginning inventory: 500</t>
  </si>
  <si>
    <t>Item: 813</t>
  </si>
  <si>
    <t>Beginning inventory: 1500</t>
  </si>
  <si>
    <t>Lot Size Rule: L4L</t>
  </si>
  <si>
    <t>Lead Time: 2 weeks</t>
  </si>
  <si>
    <t>Lot Size Rule: FOQ=1000</t>
  </si>
  <si>
    <t>Lead Time: 1 week</t>
  </si>
  <si>
    <t>Lot Size Rule: FOQ=1500</t>
  </si>
  <si>
    <t>Lead Time: 3 weeks</t>
  </si>
  <si>
    <t>Lot Size Rule: FOQ = 2000</t>
  </si>
  <si>
    <t>Lot Size Rule: POQ = 4 periods</t>
  </si>
  <si>
    <t>Lot Size Rule: FOQ = 1500</t>
  </si>
  <si>
    <t>Inventory Record for Cabinet Shelf Supports</t>
  </si>
  <si>
    <t>Example 14.2-The MRP System at Storage Solutions by Elyssa, Inc.</t>
  </si>
  <si>
    <t>Example 14.3-Comparing Different Lot Size Rules</t>
  </si>
  <si>
    <t>at Storage Solutions by Elyssa, Inc.</t>
  </si>
  <si>
    <t>Inventory Record Using Fixed-Order Quantity</t>
  </si>
  <si>
    <t>Inventory Record Using Lot-for-Lot</t>
  </si>
  <si>
    <t>Inventory Record Using Period-Order Quantity</t>
  </si>
  <si>
    <t>Solved Problem 2</t>
  </si>
  <si>
    <t>Inventory Records for Item 500 and Its Children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</si>
</sst>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revisionHeaders" Target="revisions/revisionHeader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EAE6739-6D2A-EC41-83CC-E2EB42799852}" diskRevisions="1" revisionId="59" version="5">
  <header guid="{3DC7132C-232E-4F40-A63F-6E54C0B49271}" dateTime="2020-04-17T10:29:15" maxSheetId="4" userName="Arreola-Risa, Antonio" r:id="rId1">
    <sheetIdMap count="3">
      <sheetId val="1"/>
      <sheetId val="2"/>
      <sheetId val="3"/>
    </sheetIdMap>
  </header>
  <header guid="{DEBBC58A-689E-402B-8380-E5178D2D2E0C}" dateTime="2020-04-17T10:50:41" maxSheetId="4" userName="Arreola-Risa, Antonio" r:id="rId2" minRId="1" maxRId="3">
    <sheetIdMap count="3">
      <sheetId val="1"/>
      <sheetId val="2"/>
      <sheetId val="3"/>
    </sheetIdMap>
    <reviewedList count="3">
      <reviewed rId="1"/>
      <reviewed rId="2"/>
      <reviewed rId="3"/>
    </reviewedList>
  </header>
  <header guid="{7795A71E-5979-40F4-B6DE-E08DB97EA98F}" dateTime="2020-04-17T10:56:01" maxSheetId="4" userName="Arreola-Risa, Antonio" r:id="rId3" minRId="4" maxRId="8">
    <sheetIdMap count="3">
      <sheetId val="1"/>
      <sheetId val="2"/>
      <sheetId val="3"/>
    </sheetIdMap>
    <reviewedList count="5">
      <reviewed rId="4"/>
      <reviewed rId="5"/>
      <reviewed rId="6"/>
      <reviewed rId="7"/>
      <reviewed rId="8"/>
    </reviewedList>
  </header>
  <header guid="{0BACEFCB-FF59-4E40-BDDF-B9AC2F58B75B}" dateTime="2020-04-17T10:56:11" maxSheetId="4" userName="Arreola-Risa, Antonio" r:id="rId4">
    <sheetIdMap count="3">
      <sheetId val="1"/>
      <sheetId val="2"/>
      <sheetId val="3"/>
    </sheetIdMap>
  </header>
  <header guid="{EF7849E6-40CB-429F-84AF-16C101C618C8}" dateTime="2020-04-17T11:11:54" maxSheetId="4" userName="Arreola-Risa, Antonio" r:id="rId5" minRId="9" maxRId="58">
    <sheetIdMap count="3">
      <sheetId val="1"/>
      <sheetId val="2"/>
      <sheetId val="3"/>
    </sheetIdMap>
    <reviewedList count="50">
      <reviewed rId="9"/>
      <reviewed rId="10"/>
      <reviewed rId="11"/>
      <reviewed rId="12"/>
      <reviewed rId="13"/>
      <reviewed rId="14"/>
      <reviewed rId="15"/>
      <reviewed rId="16"/>
      <reviewed rId="17"/>
      <reviewed rId="18"/>
      <reviewed rId="19"/>
      <reviewed rId="20"/>
      <reviewed rId="21"/>
      <reviewed rId="22"/>
      <reviewed rId="23"/>
      <reviewed rId="24"/>
      <reviewed rId="25"/>
      <reviewed rId="26"/>
      <reviewed rId="27"/>
      <reviewed rId="28"/>
      <reviewed rId="29"/>
      <reviewed rId="30"/>
      <reviewed rId="31"/>
      <reviewed rId="32"/>
      <reviewed rId="33"/>
      <reviewed rId="34"/>
      <reviewed rId="35"/>
      <reviewed rId="36"/>
      <reviewed rId="37"/>
      <reviewed rId="38"/>
      <reviewed rId="39"/>
      <reviewed rId="40"/>
      <reviewed rId="41"/>
      <reviewed rId="42"/>
      <reviewed rId="43"/>
      <reviewed rId="44"/>
      <reviewed rId="45"/>
      <reviewed rId="46"/>
      <reviewed rId="47"/>
      <reviewed rId="48"/>
      <reviewed rId="49"/>
      <reviewed rId="50"/>
      <reviewed rId="51"/>
      <reviewed rId="52"/>
      <reviewed rId="53"/>
      <reviewed rId="54"/>
      <reviewed rId="55"/>
      <reviewed rId="56"/>
      <reviewed rId="57"/>
      <reviewed rId="58"/>
    </reviewedList>
  </header>
  <header guid="{9F33E393-E43F-4C58-953A-F1468E2D93BF}" dateTime="2020-04-19T22:52:14" maxSheetId="4" userName="Geoff Willis" r:id="rId6">
    <sheetIdMap count="3">
      <sheetId val="1"/>
      <sheetId val="2"/>
      <sheetId val="3"/>
    </sheetIdMap>
  </header>
  <header guid="{4517A60C-2556-3348-81DF-B3055C521D6B}" dateTime="2020-04-21T10:54:21" maxSheetId="4" userName="Teresa Ward" r:id="rId7" minRId="59">
    <sheetIdMap count="3">
      <sheetId val="1"/>
      <sheetId val="2"/>
      <sheetId val="3"/>
    </sheetIdMap>
    <reviewedList count="1">
      <reviewed rId="59"/>
    </reviewedList>
  </header>
  <header guid="{A0C94BFA-A7AE-004E-8051-DC0605D6EE39}" dateTime="2020-04-21T12:38:32" maxSheetId="4" userName="Teresa Ward" r:id="rId8">
    <sheetIdMap count="3">
      <sheetId val="1"/>
      <sheetId val="2"/>
      <sheetId val="3"/>
    </sheetIdMap>
  </header>
  <header guid="{4CB11756-479D-6346-B88D-9023D80830DE}" dateTime="2020-04-21T13:03:51" maxSheetId="4" userName="Teresa Ward" r:id="rId9">
    <sheetIdMap count="3">
      <sheetId val="1"/>
      <sheetId val="2"/>
      <sheetId val="3"/>
    </sheetIdMap>
  </header>
  <header guid="{3EAE6739-6D2A-EC41-83CC-E2EB42799852}" dateTime="2020-04-28T17:01:40" maxSheetId="4" userName="Teresa Ward" r:id="rId1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A1" t="inlineStr">
      <is>
        <t>Example 14.2</t>
      </is>
    </oc>
    <nc r="A1" t="inlineStr">
      <is>
        <t>Example 14.2-The MRP System at Storage Solutions by Elyssa, Inc.</t>
      </is>
    </nc>
  </rcc>
  <rcc rId="2" sId="1">
    <oc r="A2" t="inlineStr">
      <is>
        <t>Inventory Records for CD Cabinet Components</t>
      </is>
    </oc>
    <nc r="A2"/>
  </rcc>
  <rcc rId="3" sId="1">
    <oc r="A50" t="inlineStr">
      <is>
        <t>Lead time: 4 weeks</t>
      </is>
    </oc>
    <nc r="A50" t="inlineStr">
      <is>
        <t>Lead time: 3 weeks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2">
    <oc r="A1" t="inlineStr">
      <is>
        <t>Example 14.3</t>
      </is>
    </oc>
    <nc r="A1" t="inlineStr">
      <is>
        <t>Example 14.3-Comparing Different Lot Size Rules</t>
      </is>
    </nc>
  </rcc>
  <rcc rId="5" sId="2">
    <oc r="A2" t="inlineStr">
      <is>
        <t>Comparing Different Lot Size Rules at Storage Solutions</t>
      </is>
    </oc>
    <nc r="A2" t="inlineStr">
      <is>
        <t>at Storage Solutions by Elyssa, Inc.</t>
      </is>
    </nc>
  </rcc>
  <rcc rId="6" sId="2">
    <oc r="A4" t="inlineStr">
      <is>
        <t>Inventory Rules Using Fixed-Order Quantity</t>
      </is>
    </oc>
    <nc r="A4" t="inlineStr">
      <is>
        <t>Inventory Record Using Fixed-Order Quantity</t>
      </is>
    </nc>
  </rcc>
  <rcc rId="7" sId="2">
    <oc r="A17" t="inlineStr">
      <is>
        <t>Inventory Rules Using Lot-for-Lot</t>
      </is>
    </oc>
    <nc r="A17" t="inlineStr">
      <is>
        <t>Inventory Record Using Lot-for-Lot</t>
      </is>
    </nc>
  </rcc>
  <rcc rId="8" sId="2">
    <oc r="A30" t="inlineStr">
      <is>
        <t>Inventory Rules Using Period-Order Quantity</t>
      </is>
    </oc>
    <nc r="A30" t="inlineStr">
      <is>
        <t>Inventory Record Using Period-Order Quantity</t>
      </is>
    </nc>
  </rcc>
  <rcv guid="{1E38FC7E-A7F9-46D5-B3E2-F5163B5F8CF9}" action="delete"/>
  <rcv guid="{1E38FC7E-A7F9-46D5-B3E2-F5163B5F8CF9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E38FC7E-A7F9-46D5-B3E2-F5163B5F8CF9}" action="delete"/>
  <rcv guid="{1E38FC7E-A7F9-46D5-B3E2-F5163B5F8CF9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3">
    <oc r="A1" t="inlineStr">
      <is>
        <t>Solved Problem 14.2</t>
      </is>
    </oc>
    <nc r="A1" t="inlineStr">
      <is>
        <t>Solved Problem 2</t>
      </is>
    </nc>
  </rcc>
  <rcc rId="10" sId="3">
    <oc r="A2" t="inlineStr">
      <is>
        <t>Inventory Record for Item 500 and Its Children</t>
      </is>
    </oc>
    <nc r="A2" t="inlineStr">
      <is>
        <t>Inventory Records for Item 500 and its Children</t>
      </is>
    </nc>
  </rcc>
  <rcc rId="11" sId="3">
    <nc r="B12">
      <v>0</v>
    </nc>
  </rcc>
  <rcc rId="12" sId="3">
    <nc r="D12">
      <v>0</v>
    </nc>
  </rcc>
  <rcc rId="13" sId="3">
    <nc r="F12">
      <v>0</v>
    </nc>
  </rcc>
  <rcc rId="14" sId="3">
    <nc r="C18">
      <v>0</v>
    </nc>
  </rcc>
  <rcc rId="15" sId="3">
    <nc r="E18">
      <v>0</v>
    </nc>
  </rcc>
  <rcc rId="16" sId="3">
    <nc r="F18">
      <v>0</v>
    </nc>
  </rcc>
  <rcc rId="17" sId="3">
    <nc r="I12">
      <v>0</v>
    </nc>
  </rcc>
  <rcc rId="18" sId="3">
    <nc r="K12">
      <v>0</v>
    </nc>
  </rcc>
  <rcc rId="19" sId="3">
    <nc r="L12">
      <v>0</v>
    </nc>
  </rcc>
  <rcc rId="20" sId="3">
    <nc r="M12">
      <v>0</v>
    </nc>
  </rcc>
  <rcc rId="21" sId="3">
    <nc r="J18">
      <v>0</v>
    </nc>
  </rcc>
  <rcc rId="22" sId="3">
    <nc r="K18">
      <v>0</v>
    </nc>
  </rcc>
  <rcc rId="23" sId="3">
    <nc r="L18">
      <v>0</v>
    </nc>
  </rcc>
  <rcc rId="24" sId="3">
    <nc r="M18">
      <v>0</v>
    </nc>
  </rcc>
  <rcc rId="25" sId="3">
    <nc r="J29">
      <v>0</v>
    </nc>
  </rcc>
  <rcc rId="26" sId="3">
    <nc r="K29">
      <v>0</v>
    </nc>
  </rcc>
  <rcc rId="27" sId="3">
    <nc r="L29">
      <v>0</v>
    </nc>
  </rcc>
  <rcc rId="28" sId="3">
    <nc r="I35">
      <v>0</v>
    </nc>
  </rcc>
  <rcc rId="29" sId="3">
    <nc r="J35">
      <v>0</v>
    </nc>
  </rcc>
  <rcc rId="30" sId="3">
    <nc r="K35">
      <v>0</v>
    </nc>
  </rcc>
  <rcc rId="31" sId="3">
    <nc r="L35">
      <v>0</v>
    </nc>
  </rcc>
  <rcc rId="32" sId="3">
    <nc r="M35">
      <v>0</v>
    </nc>
  </rcc>
  <rcc rId="33" sId="3">
    <nc r="B46">
      <v>0</v>
    </nc>
  </rcc>
  <rcc rId="34" sId="3">
    <nc r="D46">
      <v>0</v>
    </nc>
  </rcc>
  <rcc rId="35" sId="3">
    <nc r="E46">
      <v>0</v>
    </nc>
  </rcc>
  <rcc rId="36" sId="3">
    <nc r="F46">
      <v>0</v>
    </nc>
  </rcc>
  <rcc rId="37" sId="3">
    <nc r="B52">
      <v>0</v>
    </nc>
  </rcc>
  <rcc rId="38" sId="3">
    <nc r="C52">
      <v>0</v>
    </nc>
  </rcc>
  <rcc rId="39" sId="3">
    <nc r="D52">
      <v>0</v>
    </nc>
  </rcc>
  <rcc rId="40" sId="3">
    <nc r="E52">
      <v>0</v>
    </nc>
  </rcc>
  <rcc rId="41" sId="3">
    <nc r="F52">
      <v>0</v>
    </nc>
  </rcc>
  <rcc rId="42" sId="3">
    <nc r="J46">
      <v>0</v>
    </nc>
  </rcc>
  <rcc rId="43" sId="3">
    <nc r="K46">
      <v>0</v>
    </nc>
  </rcc>
  <rcc rId="44" sId="3">
    <nc r="L46">
      <v>0</v>
    </nc>
  </rcc>
  <rcc rId="45" sId="3">
    <nc r="I52">
      <v>0</v>
    </nc>
  </rcc>
  <rcc rId="46" sId="3">
    <nc r="J52">
      <v>0</v>
    </nc>
  </rcc>
  <rcc rId="47" sId="3">
    <nc r="K52">
      <v>0</v>
    </nc>
  </rcc>
  <rcc rId="48" sId="3">
    <oc r="L52">
      <f>SUM(M49)</f>
    </oc>
    <nc r="L52">
      <v>0</v>
    </nc>
  </rcc>
  <rcc rId="49" sId="3">
    <nc r="M52">
      <v>0</v>
    </nc>
  </rcc>
  <rcc rId="50" sId="3">
    <nc r="B63">
      <v>0</v>
    </nc>
  </rcc>
  <rcc rId="51" sId="3">
    <nc r="D63">
      <v>0</v>
    </nc>
  </rcc>
  <rcc rId="52" sId="3">
    <nc r="E63">
      <v>0</v>
    </nc>
  </rcc>
  <rcc rId="53" sId="3">
    <nc r="F63">
      <v>0</v>
    </nc>
  </rcc>
  <rcc rId="54" sId="3">
    <nc r="B69">
      <v>0</v>
    </nc>
  </rcc>
  <rcc rId="55" sId="3">
    <nc r="C69">
      <v>0</v>
    </nc>
  </rcc>
  <rcc rId="56" sId="3">
    <nc r="D69">
      <v>0</v>
    </nc>
  </rcc>
  <rcc rId="57" sId="3">
    <nc r="E69">
      <v>0</v>
    </nc>
  </rcc>
  <rcc rId="58" sId="3">
    <nc r="F69">
      <v>0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CBFC6F5-D682-4275-92B1-76474E65B1A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" sId="3">
    <oc r="A2" t="inlineStr">
      <is>
        <t>Inventory Records for Item 500 and its Children</t>
      </is>
    </oc>
    <nc r="A2" t="inlineStr">
      <is>
        <t>Inventory Records for Item 500 and Its Children</t>
      </is>
    </nc>
  </rcc>
  <rcv guid="{16B64ECB-C9D7-BC4F-9A6B-0C02B9CDC064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6B64ECB-C9D7-BC4F-9A6B-0C02B9CDC064}" action="delete"/>
  <rcv guid="{16B64ECB-C9D7-BC4F-9A6B-0C02B9CDC064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6B64ECB-C9D7-BC4F-9A6B-0C02B9CDC064}" action="delete"/>
  <rcv guid="{16B64ECB-C9D7-BC4F-9A6B-0C02B9CDC064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6B64ECB-C9D7-BC4F-9A6B-0C02B9CDC064}" action="delete"/>
  <rcv guid="{16B64ECB-C9D7-BC4F-9A6B-0C02B9CDC06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abSelected="1" workbookViewId="0"/>
  </sheetViews>
  <sheetFormatPr baseColWidth="10" defaultColWidth="11.59765625" defaultRowHeight="21" x14ac:dyDescent="0.35"/>
  <cols>
    <col min="1" max="1" width="18" customWidth="1"/>
  </cols>
  <sheetData>
    <row r="1" spans="1:13" x14ac:dyDescent="0.35">
      <c r="A1" s="3" t="s">
        <v>64</v>
      </c>
    </row>
    <row r="2" spans="1:13" x14ac:dyDescent="0.35">
      <c r="A2" s="3"/>
    </row>
    <row r="3" spans="1:13" x14ac:dyDescent="0.35">
      <c r="A3" s="3"/>
    </row>
    <row r="4" spans="1:13" x14ac:dyDescent="0.35">
      <c r="A4" s="2" t="s">
        <v>1</v>
      </c>
    </row>
    <row r="6" spans="1:13" x14ac:dyDescent="0.35">
      <c r="A6" s="4" t="s">
        <v>2</v>
      </c>
      <c r="C6" s="4" t="s">
        <v>3</v>
      </c>
    </row>
    <row r="7" spans="1:13" x14ac:dyDescent="0.35">
      <c r="A7" s="4" t="s">
        <v>4</v>
      </c>
      <c r="C7" s="4" t="s">
        <v>5</v>
      </c>
    </row>
    <row r="8" spans="1:13" x14ac:dyDescent="0.35">
      <c r="A8" s="4" t="s">
        <v>6</v>
      </c>
      <c r="C8" s="4" t="s">
        <v>7</v>
      </c>
    </row>
    <row r="10" spans="1:13" x14ac:dyDescent="0.35">
      <c r="B10" s="8" t="s">
        <v>0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35"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</row>
    <row r="12" spans="1:13" x14ac:dyDescent="0.35">
      <c r="A12" s="4" t="s">
        <v>10</v>
      </c>
      <c r="B12" s="6">
        <v>0</v>
      </c>
      <c r="C12" s="6">
        <v>0</v>
      </c>
      <c r="D12" s="6">
        <v>100</v>
      </c>
      <c r="E12" s="6">
        <v>0</v>
      </c>
      <c r="F12" s="6">
        <v>0</v>
      </c>
      <c r="G12" s="6">
        <v>100</v>
      </c>
      <c r="H12" s="6">
        <v>0</v>
      </c>
      <c r="I12" s="6">
        <v>0</v>
      </c>
      <c r="J12" s="6">
        <v>100</v>
      </c>
      <c r="K12" s="6">
        <v>0</v>
      </c>
      <c r="L12" s="6">
        <v>0</v>
      </c>
      <c r="M12" s="6">
        <v>0</v>
      </c>
    </row>
    <row r="13" spans="1:13" x14ac:dyDescent="0.35">
      <c r="A13" s="4" t="s">
        <v>11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35">
      <c r="A14" s="4" t="s">
        <v>8</v>
      </c>
      <c r="B14" s="6">
        <v>120</v>
      </c>
      <c r="C14" s="6">
        <f>B14-C12+C13</f>
        <v>120</v>
      </c>
      <c r="D14" s="6">
        <f t="shared" ref="D14" si="0">C14-D12+D13</f>
        <v>20</v>
      </c>
      <c r="E14" s="6">
        <f t="shared" ref="E14:F14" si="1">D14-E12+E13+B15</f>
        <v>20</v>
      </c>
      <c r="F14" s="6">
        <f t="shared" si="1"/>
        <v>20</v>
      </c>
      <c r="G14" s="6">
        <f>F14-G12+G13+D15</f>
        <v>64</v>
      </c>
      <c r="H14" s="6">
        <f t="shared" ref="H14:M14" si="2">G14-H12+H13+E15</f>
        <v>64</v>
      </c>
      <c r="I14" s="6">
        <f t="shared" si="2"/>
        <v>64</v>
      </c>
      <c r="J14" s="6">
        <f t="shared" si="2"/>
        <v>108</v>
      </c>
      <c r="K14" s="6">
        <f t="shared" si="2"/>
        <v>108</v>
      </c>
      <c r="L14" s="6">
        <f t="shared" si="2"/>
        <v>108</v>
      </c>
      <c r="M14" s="6">
        <f t="shared" si="2"/>
        <v>108</v>
      </c>
    </row>
    <row r="15" spans="1:13" x14ac:dyDescent="0.35">
      <c r="A15" s="4" t="s">
        <v>9</v>
      </c>
      <c r="B15" s="6"/>
      <c r="C15" s="6"/>
      <c r="D15" s="6">
        <v>144</v>
      </c>
      <c r="E15" s="6"/>
      <c r="F15" s="6"/>
      <c r="G15" s="6">
        <v>144</v>
      </c>
      <c r="H15" s="6"/>
      <c r="I15" s="6"/>
      <c r="J15" s="6"/>
      <c r="K15" s="6"/>
      <c r="L15" s="6"/>
      <c r="M15" s="6"/>
    </row>
    <row r="18" spans="1:13" x14ac:dyDescent="0.35">
      <c r="A18" s="2" t="s">
        <v>12</v>
      </c>
    </row>
    <row r="20" spans="1:13" x14ac:dyDescent="0.35">
      <c r="A20" s="4" t="s">
        <v>13</v>
      </c>
      <c r="C20" s="4" t="s">
        <v>3</v>
      </c>
    </row>
    <row r="21" spans="1:13" x14ac:dyDescent="0.35">
      <c r="A21" s="4" t="s">
        <v>4</v>
      </c>
      <c r="C21" s="4" t="s">
        <v>14</v>
      </c>
    </row>
    <row r="22" spans="1:13" x14ac:dyDescent="0.35">
      <c r="A22" s="4" t="s">
        <v>6</v>
      </c>
      <c r="C22" s="4" t="s">
        <v>15</v>
      </c>
    </row>
    <row r="24" spans="1:13" x14ac:dyDescent="0.35">
      <c r="B24" s="8" t="s">
        <v>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35">
      <c r="B25" s="6">
        <v>1</v>
      </c>
      <c r="C25" s="6">
        <v>2</v>
      </c>
      <c r="D25" s="6">
        <v>3</v>
      </c>
      <c r="E25" s="6">
        <v>4</v>
      </c>
      <c r="F25" s="6">
        <v>5</v>
      </c>
      <c r="G25" s="6">
        <v>6</v>
      </c>
      <c r="H25" s="6">
        <v>7</v>
      </c>
      <c r="I25" s="6">
        <v>8</v>
      </c>
      <c r="J25" s="6">
        <v>9</v>
      </c>
      <c r="K25" s="6">
        <v>10</v>
      </c>
      <c r="L25" s="6">
        <v>11</v>
      </c>
      <c r="M25" s="6">
        <v>12</v>
      </c>
    </row>
    <row r="26" spans="1:13" x14ac:dyDescent="0.35">
      <c r="A26" s="4" t="s">
        <v>10</v>
      </c>
      <c r="B26" s="6">
        <v>0</v>
      </c>
      <c r="C26" s="6">
        <v>0</v>
      </c>
      <c r="D26" s="6">
        <v>100</v>
      </c>
      <c r="E26" s="6">
        <v>0</v>
      </c>
      <c r="F26" s="6">
        <v>0</v>
      </c>
      <c r="G26" s="6">
        <v>100</v>
      </c>
      <c r="H26" s="6">
        <v>0</v>
      </c>
      <c r="I26" s="6">
        <v>0</v>
      </c>
      <c r="J26" s="6">
        <v>100</v>
      </c>
      <c r="K26" s="6">
        <v>0</v>
      </c>
      <c r="L26" s="6">
        <v>0</v>
      </c>
      <c r="M26" s="6">
        <v>0</v>
      </c>
    </row>
    <row r="27" spans="1:13" x14ac:dyDescent="0.35">
      <c r="A27" s="4" t="s">
        <v>11</v>
      </c>
      <c r="B27" s="6"/>
      <c r="C27" s="6"/>
      <c r="D27" s="6">
        <v>144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35">
      <c r="A28" s="4" t="s">
        <v>8</v>
      </c>
      <c r="B28" s="6">
        <v>20</v>
      </c>
      <c r="C28" s="6">
        <f>B28-C26+C27</f>
        <v>20</v>
      </c>
      <c r="D28" s="6">
        <f t="shared" ref="D28" si="3">C28-D26+D27</f>
        <v>64</v>
      </c>
      <c r="E28" s="6">
        <f>D28-E26+E27+B29</f>
        <v>64</v>
      </c>
      <c r="F28" s="6">
        <f t="shared" ref="F28" si="4">E28-F26+F27+C29</f>
        <v>64</v>
      </c>
      <c r="G28" s="6">
        <f t="shared" ref="G28" si="5">F28-G26+G27+D29</f>
        <v>108</v>
      </c>
      <c r="H28" s="6">
        <f t="shared" ref="H28" si="6">G28-H26+H27+E29</f>
        <v>108</v>
      </c>
      <c r="I28" s="6">
        <f t="shared" ref="I28" si="7">H28-I26+I27+F29</f>
        <v>108</v>
      </c>
      <c r="J28" s="6">
        <f t="shared" ref="J28" si="8">I28-J26+J27+G29</f>
        <v>8</v>
      </c>
      <c r="K28" s="6">
        <f t="shared" ref="K28" si="9">J28-K26+K27+H29</f>
        <v>8</v>
      </c>
      <c r="L28" s="6">
        <f t="shared" ref="L28" si="10">K28-L26+L27+I29</f>
        <v>8</v>
      </c>
      <c r="M28" s="6">
        <f t="shared" ref="M28" si="11">L28-M26+M27+J29</f>
        <v>8</v>
      </c>
    </row>
    <row r="29" spans="1:13" x14ac:dyDescent="0.35">
      <c r="A29" s="4" t="s">
        <v>9</v>
      </c>
      <c r="B29" s="6"/>
      <c r="C29" s="6"/>
      <c r="D29" s="6">
        <v>144</v>
      </c>
      <c r="E29" s="6"/>
      <c r="F29" s="6"/>
      <c r="G29" s="6"/>
      <c r="H29" s="6"/>
      <c r="I29" s="6"/>
      <c r="J29" s="6"/>
      <c r="K29" s="6"/>
      <c r="L29" s="6"/>
      <c r="M29" s="6"/>
    </row>
    <row r="32" spans="1:13" x14ac:dyDescent="0.35">
      <c r="A32" s="2" t="s">
        <v>16</v>
      </c>
    </row>
    <row r="34" spans="1:13" x14ac:dyDescent="0.35">
      <c r="A34" s="4" t="s">
        <v>17</v>
      </c>
      <c r="C34" s="4" t="s">
        <v>3</v>
      </c>
    </row>
    <row r="35" spans="1:13" x14ac:dyDescent="0.35">
      <c r="A35" s="4" t="s">
        <v>18</v>
      </c>
      <c r="C35" s="4" t="s">
        <v>20</v>
      </c>
    </row>
    <row r="36" spans="1:13" x14ac:dyDescent="0.35">
      <c r="A36" s="4" t="s">
        <v>19</v>
      </c>
      <c r="C36" s="4" t="s">
        <v>7</v>
      </c>
    </row>
    <row r="38" spans="1:13" x14ac:dyDescent="0.35">
      <c r="B38" s="8" t="s">
        <v>0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35">
      <c r="B39" s="6">
        <v>1</v>
      </c>
      <c r="C39" s="6">
        <v>2</v>
      </c>
      <c r="D39" s="6">
        <v>3</v>
      </c>
      <c r="E39" s="6">
        <v>4</v>
      </c>
      <c r="F39" s="6">
        <v>5</v>
      </c>
      <c r="G39" s="6">
        <v>6</v>
      </c>
      <c r="H39" s="6">
        <v>7</v>
      </c>
      <c r="I39" s="6">
        <v>8</v>
      </c>
      <c r="J39" s="6">
        <v>9</v>
      </c>
      <c r="K39" s="6">
        <v>10</v>
      </c>
      <c r="L39" s="6">
        <v>11</v>
      </c>
      <c r="M39" s="6">
        <v>12</v>
      </c>
    </row>
    <row r="40" spans="1:13" x14ac:dyDescent="0.35">
      <c r="A40" s="4" t="s">
        <v>10</v>
      </c>
      <c r="B40" s="6">
        <v>0</v>
      </c>
      <c r="C40" s="6">
        <v>0</v>
      </c>
      <c r="D40" s="6">
        <v>200</v>
      </c>
      <c r="E40" s="6">
        <v>0</v>
      </c>
      <c r="F40" s="6">
        <v>0</v>
      </c>
      <c r="G40" s="6">
        <v>200</v>
      </c>
      <c r="H40" s="6">
        <v>0</v>
      </c>
      <c r="I40" s="6">
        <v>0</v>
      </c>
      <c r="J40" s="6">
        <v>200</v>
      </c>
      <c r="K40" s="6">
        <v>0</v>
      </c>
      <c r="L40" s="6">
        <v>0</v>
      </c>
      <c r="M40" s="6">
        <v>0</v>
      </c>
    </row>
    <row r="41" spans="1:13" x14ac:dyDescent="0.35">
      <c r="A41" s="4" t="s">
        <v>11</v>
      </c>
      <c r="B41" s="6"/>
      <c r="C41" s="6"/>
      <c r="D41" s="6">
        <v>216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35">
      <c r="A42" s="4" t="s">
        <v>8</v>
      </c>
      <c r="B42" s="6">
        <v>120</v>
      </c>
      <c r="C42" s="6">
        <f t="shared" ref="C42:E42" si="12">B42-C40+C41</f>
        <v>120</v>
      </c>
      <c r="D42" s="6">
        <f t="shared" si="12"/>
        <v>136</v>
      </c>
      <c r="E42" s="6">
        <f t="shared" si="12"/>
        <v>136</v>
      </c>
      <c r="F42" s="6">
        <f>E42-F40+F41+B43</f>
        <v>136</v>
      </c>
      <c r="G42" s="6">
        <f t="shared" ref="G42:M42" si="13">F42-G40+G41+C43</f>
        <v>-64</v>
      </c>
      <c r="H42" s="6">
        <f t="shared" si="13"/>
        <v>152</v>
      </c>
      <c r="I42" s="6">
        <f t="shared" si="13"/>
        <v>152</v>
      </c>
      <c r="J42" s="6">
        <f t="shared" si="13"/>
        <v>-48</v>
      </c>
      <c r="K42" s="6">
        <f t="shared" si="13"/>
        <v>168</v>
      </c>
      <c r="L42" s="6">
        <f t="shared" si="13"/>
        <v>168</v>
      </c>
      <c r="M42" s="6">
        <f t="shared" si="13"/>
        <v>168</v>
      </c>
    </row>
    <row r="43" spans="1:13" x14ac:dyDescent="0.35">
      <c r="A43" s="4" t="s">
        <v>9</v>
      </c>
      <c r="B43" s="6"/>
      <c r="C43" s="6"/>
      <c r="D43" s="6">
        <v>216</v>
      </c>
      <c r="E43" s="6"/>
      <c r="F43" s="6"/>
      <c r="G43" s="6">
        <v>216</v>
      </c>
      <c r="H43" s="6"/>
      <c r="I43" s="6"/>
      <c r="J43" s="6"/>
      <c r="K43" s="6"/>
      <c r="L43" s="6"/>
      <c r="M43" s="6"/>
    </row>
    <row r="46" spans="1:13" x14ac:dyDescent="0.35">
      <c r="A46" s="2" t="s">
        <v>23</v>
      </c>
    </row>
    <row r="48" spans="1:13" x14ac:dyDescent="0.35">
      <c r="A48" s="4" t="s">
        <v>21</v>
      </c>
      <c r="C48" s="4" t="s">
        <v>3</v>
      </c>
    </row>
    <row r="49" spans="1:13" x14ac:dyDescent="0.35">
      <c r="A49" s="4" t="s">
        <v>18</v>
      </c>
      <c r="C49" s="4" t="s">
        <v>5</v>
      </c>
    </row>
    <row r="50" spans="1:13" x14ac:dyDescent="0.35">
      <c r="A50" s="4" t="s">
        <v>6</v>
      </c>
      <c r="C50" s="4" t="s">
        <v>22</v>
      </c>
    </row>
    <row r="52" spans="1:13" x14ac:dyDescent="0.35">
      <c r="B52" s="8" t="s">
        <v>0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35">
      <c r="B53" s="6">
        <v>1</v>
      </c>
      <c r="C53" s="6">
        <v>2</v>
      </c>
      <c r="D53" s="6">
        <v>3</v>
      </c>
      <c r="E53" s="6">
        <v>4</v>
      </c>
      <c r="F53" s="6">
        <v>5</v>
      </c>
      <c r="G53" s="6">
        <v>6</v>
      </c>
      <c r="H53" s="6">
        <v>7</v>
      </c>
      <c r="I53" s="6">
        <v>8</v>
      </c>
      <c r="J53" s="6">
        <v>9</v>
      </c>
      <c r="K53" s="6">
        <v>10</v>
      </c>
      <c r="L53" s="6">
        <v>11</v>
      </c>
      <c r="M53" s="6">
        <v>12</v>
      </c>
    </row>
    <row r="54" spans="1:13" x14ac:dyDescent="0.35">
      <c r="A54" s="4" t="s">
        <v>10</v>
      </c>
      <c r="B54" s="6">
        <v>0</v>
      </c>
      <c r="C54" s="6">
        <v>0</v>
      </c>
      <c r="D54" s="6">
        <v>200</v>
      </c>
      <c r="E54" s="6">
        <v>0</v>
      </c>
      <c r="F54" s="6">
        <v>0</v>
      </c>
      <c r="G54" s="6">
        <v>200</v>
      </c>
      <c r="H54" s="6">
        <v>0</v>
      </c>
      <c r="I54" s="6">
        <v>0</v>
      </c>
      <c r="J54" s="6">
        <v>200</v>
      </c>
      <c r="K54" s="6">
        <v>0</v>
      </c>
      <c r="L54" s="6">
        <v>0</v>
      </c>
      <c r="M54" s="6">
        <v>0</v>
      </c>
    </row>
    <row r="55" spans="1:13" x14ac:dyDescent="0.35">
      <c r="A55" s="4" t="s">
        <v>11</v>
      </c>
      <c r="B55" s="6"/>
      <c r="C55" s="6"/>
      <c r="D55" s="6">
        <v>216</v>
      </c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35">
      <c r="A56" s="4" t="s">
        <v>8</v>
      </c>
      <c r="B56" s="6">
        <v>0</v>
      </c>
      <c r="C56" s="6">
        <f>B56-C54+C55</f>
        <v>0</v>
      </c>
      <c r="D56" s="6">
        <f t="shared" ref="D56" si="14">C56-D54+D55</f>
        <v>16</v>
      </c>
      <c r="E56" s="6">
        <f>D56-E54+E55+B57</f>
        <v>16</v>
      </c>
      <c r="F56" s="6">
        <f t="shared" ref="F56" si="15">E56-F54+F55+C57</f>
        <v>16</v>
      </c>
      <c r="G56" s="6">
        <f t="shared" ref="G56" si="16">F56-G54+G55+D57</f>
        <v>32</v>
      </c>
      <c r="H56" s="6">
        <f t="shared" ref="H56" si="17">G56-H54+H55+E57</f>
        <v>32</v>
      </c>
      <c r="I56" s="6">
        <f t="shared" ref="I56" si="18">H56-I54+I55+F57</f>
        <v>32</v>
      </c>
      <c r="J56" s="6">
        <f t="shared" ref="J56" si="19">I56-J54+J55+G57</f>
        <v>48</v>
      </c>
      <c r="K56" s="6">
        <f t="shared" ref="K56" si="20">J56-K54+K55+H57</f>
        <v>48</v>
      </c>
      <c r="L56" s="6">
        <f t="shared" ref="L56" si="21">K56-L54+L55+I57</f>
        <v>48</v>
      </c>
      <c r="M56" s="6">
        <f t="shared" ref="M56" si="22">L56-M54+M55+J57</f>
        <v>48</v>
      </c>
    </row>
    <row r="57" spans="1:13" x14ac:dyDescent="0.35">
      <c r="A57" s="4" t="s">
        <v>9</v>
      </c>
      <c r="B57" s="6"/>
      <c r="C57" s="6"/>
      <c r="D57" s="6">
        <v>216</v>
      </c>
      <c r="E57" s="6"/>
      <c r="F57" s="6"/>
      <c r="G57" s="6">
        <v>216</v>
      </c>
      <c r="H57" s="6"/>
      <c r="I57" s="6"/>
      <c r="J57" s="6"/>
      <c r="K57" s="6"/>
      <c r="L57" s="6"/>
      <c r="M57" s="6"/>
    </row>
    <row r="60" spans="1:13" x14ac:dyDescent="0.35">
      <c r="A60" s="2" t="s">
        <v>24</v>
      </c>
    </row>
    <row r="62" spans="1:13" x14ac:dyDescent="0.35">
      <c r="A62" s="4" t="s">
        <v>25</v>
      </c>
      <c r="C62" s="4" t="s">
        <v>3</v>
      </c>
    </row>
    <row r="63" spans="1:13" x14ac:dyDescent="0.35">
      <c r="A63" s="4" t="s">
        <v>26</v>
      </c>
      <c r="C63" s="4" t="s">
        <v>5</v>
      </c>
    </row>
    <row r="64" spans="1:13" x14ac:dyDescent="0.35">
      <c r="A64" s="4" t="s">
        <v>27</v>
      </c>
      <c r="C64" s="4" t="s">
        <v>22</v>
      </c>
    </row>
    <row r="66" spans="1:13" x14ac:dyDescent="0.35">
      <c r="B66" s="8" t="s">
        <v>0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35">
      <c r="B67" s="6">
        <v>1</v>
      </c>
      <c r="C67" s="6">
        <v>2</v>
      </c>
      <c r="D67" s="6">
        <v>3</v>
      </c>
      <c r="E67" s="6">
        <v>4</v>
      </c>
      <c r="F67" s="6">
        <v>5</v>
      </c>
      <c r="G67" s="6">
        <v>6</v>
      </c>
      <c r="H67" s="6">
        <v>7</v>
      </c>
      <c r="I67" s="6">
        <v>8</v>
      </c>
      <c r="J67" s="6">
        <v>9</v>
      </c>
      <c r="K67" s="6">
        <v>10</v>
      </c>
      <c r="L67" s="6">
        <v>11</v>
      </c>
      <c r="M67" s="6">
        <v>12</v>
      </c>
    </row>
    <row r="68" spans="1:13" x14ac:dyDescent="0.35">
      <c r="A68" s="4" t="s">
        <v>10</v>
      </c>
      <c r="B68" s="6">
        <v>0</v>
      </c>
      <c r="C68" s="6">
        <v>0</v>
      </c>
      <c r="D68" s="6">
        <v>400</v>
      </c>
      <c r="E68" s="6">
        <v>0</v>
      </c>
      <c r="F68" s="6">
        <v>0</v>
      </c>
      <c r="G68" s="6">
        <v>400</v>
      </c>
      <c r="H68" s="6">
        <v>0</v>
      </c>
      <c r="I68" s="6">
        <v>0</v>
      </c>
      <c r="J68" s="6">
        <v>400</v>
      </c>
      <c r="K68" s="6">
        <v>0</v>
      </c>
      <c r="L68" s="6">
        <v>0</v>
      </c>
      <c r="M68" s="6">
        <v>0</v>
      </c>
    </row>
    <row r="69" spans="1:13" x14ac:dyDescent="0.35">
      <c r="A69" s="4" t="s">
        <v>11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x14ac:dyDescent="0.35">
      <c r="A70" s="4" t="s">
        <v>8</v>
      </c>
      <c r="B70" s="6">
        <v>0</v>
      </c>
      <c r="C70" s="6">
        <f>B70-C68+C69</f>
        <v>0</v>
      </c>
      <c r="D70" s="6">
        <f>C70-D68+D69+B71</f>
        <v>0</v>
      </c>
      <c r="E70" s="6">
        <f>D70-E68+E69+C71</f>
        <v>0</v>
      </c>
      <c r="F70" s="6">
        <f t="shared" ref="F70:M70" si="23">E70-F68+F69+D71</f>
        <v>0</v>
      </c>
      <c r="G70" s="6">
        <f t="shared" si="23"/>
        <v>0</v>
      </c>
      <c r="H70" s="6">
        <f t="shared" si="23"/>
        <v>0</v>
      </c>
      <c r="I70" s="6">
        <f t="shared" si="23"/>
        <v>0</v>
      </c>
      <c r="J70" s="6">
        <f t="shared" si="23"/>
        <v>0</v>
      </c>
      <c r="K70" s="6">
        <f t="shared" si="23"/>
        <v>0</v>
      </c>
      <c r="L70" s="6">
        <f t="shared" si="23"/>
        <v>0</v>
      </c>
      <c r="M70" s="6">
        <f t="shared" si="23"/>
        <v>0</v>
      </c>
    </row>
    <row r="71" spans="1:13" x14ac:dyDescent="0.35">
      <c r="A71" s="4" t="s">
        <v>9</v>
      </c>
      <c r="B71" s="6">
        <v>400</v>
      </c>
      <c r="C71" s="6"/>
      <c r="D71" s="6"/>
      <c r="E71" s="6">
        <v>400</v>
      </c>
      <c r="F71" s="6"/>
      <c r="G71" s="6"/>
      <c r="H71" s="6">
        <v>400</v>
      </c>
      <c r="I71" s="6"/>
      <c r="J71" s="6"/>
      <c r="K71" s="6"/>
      <c r="L71" s="6"/>
      <c r="M71" s="6"/>
    </row>
    <row r="74" spans="1:13" x14ac:dyDescent="0.35">
      <c r="A74" s="2" t="s">
        <v>63</v>
      </c>
    </row>
    <row r="76" spans="1:13" x14ac:dyDescent="0.35">
      <c r="A76" s="4" t="s">
        <v>28</v>
      </c>
      <c r="C76" s="4" t="s">
        <v>3</v>
      </c>
    </row>
    <row r="77" spans="1:13" x14ac:dyDescent="0.35">
      <c r="A77" s="4" t="s">
        <v>29</v>
      </c>
      <c r="C77" s="4" t="s">
        <v>5</v>
      </c>
    </row>
    <row r="78" spans="1:13" x14ac:dyDescent="0.35">
      <c r="A78" s="4" t="s">
        <v>30</v>
      </c>
      <c r="C78" s="4" t="s">
        <v>22</v>
      </c>
    </row>
    <row r="80" spans="1:13" x14ac:dyDescent="0.35">
      <c r="B80" s="8" t="s">
        <v>0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x14ac:dyDescent="0.35">
      <c r="B81" s="6">
        <v>1</v>
      </c>
      <c r="C81" s="6">
        <v>2</v>
      </c>
      <c r="D81" s="6">
        <v>3</v>
      </c>
      <c r="E81" s="6">
        <v>4</v>
      </c>
      <c r="F81" s="6">
        <v>5</v>
      </c>
      <c r="G81" s="6">
        <v>6</v>
      </c>
      <c r="H81" s="6">
        <v>7</v>
      </c>
      <c r="I81" s="6">
        <v>8</v>
      </c>
      <c r="J81" s="6">
        <v>9</v>
      </c>
      <c r="K81" s="6">
        <v>10</v>
      </c>
      <c r="L81" s="6">
        <v>11</v>
      </c>
      <c r="M81" s="6">
        <v>12</v>
      </c>
    </row>
    <row r="82" spans="1:13" x14ac:dyDescent="0.35">
      <c r="A82" s="4" t="s">
        <v>10</v>
      </c>
      <c r="B82" s="6">
        <v>0</v>
      </c>
      <c r="C82" s="6">
        <v>0</v>
      </c>
      <c r="D82" s="6">
        <v>1600</v>
      </c>
      <c r="E82" s="6">
        <v>0</v>
      </c>
      <c r="F82" s="6">
        <v>0</v>
      </c>
      <c r="G82" s="6">
        <v>1600</v>
      </c>
      <c r="H82" s="6">
        <v>0</v>
      </c>
      <c r="I82" s="6">
        <v>0</v>
      </c>
      <c r="J82" s="6">
        <v>1600</v>
      </c>
      <c r="K82" s="6">
        <v>0</v>
      </c>
      <c r="L82" s="6">
        <v>0</v>
      </c>
      <c r="M82" s="6">
        <v>0</v>
      </c>
    </row>
    <row r="83" spans="1:13" x14ac:dyDescent="0.35">
      <c r="A83" s="4" t="s">
        <v>11</v>
      </c>
      <c r="B83" s="6"/>
      <c r="C83" s="6"/>
      <c r="D83" s="6">
        <v>216</v>
      </c>
      <c r="E83" s="6"/>
      <c r="F83" s="6"/>
      <c r="G83" s="6"/>
      <c r="H83" s="6"/>
      <c r="I83" s="6"/>
      <c r="J83" s="6"/>
      <c r="K83" s="6"/>
      <c r="L83" s="6"/>
      <c r="M83" s="6"/>
    </row>
    <row r="84" spans="1:13" x14ac:dyDescent="0.35">
      <c r="A84" s="4" t="s">
        <v>8</v>
      </c>
      <c r="B84" s="6">
        <v>0</v>
      </c>
      <c r="C84" s="6">
        <f>B84-C82+C83+B85</f>
        <v>0</v>
      </c>
      <c r="D84" s="6">
        <f>C84-D82+D83+C85</f>
        <v>1116</v>
      </c>
      <c r="E84" s="6">
        <f t="shared" ref="E84:M84" si="24">D84-E82+E83+D85</f>
        <v>1116</v>
      </c>
      <c r="F84" s="6">
        <f t="shared" si="24"/>
        <v>1116</v>
      </c>
      <c r="G84" s="6">
        <f t="shared" si="24"/>
        <v>2016</v>
      </c>
      <c r="H84" s="6">
        <f t="shared" si="24"/>
        <v>2016</v>
      </c>
      <c r="I84" s="6">
        <f t="shared" si="24"/>
        <v>2016</v>
      </c>
      <c r="J84" s="6">
        <f t="shared" si="24"/>
        <v>416</v>
      </c>
      <c r="K84" s="6">
        <f t="shared" si="24"/>
        <v>416</v>
      </c>
      <c r="L84" s="6">
        <f t="shared" si="24"/>
        <v>416</v>
      </c>
      <c r="M84" s="6">
        <f t="shared" si="24"/>
        <v>416</v>
      </c>
    </row>
    <row r="85" spans="1:13" x14ac:dyDescent="0.35">
      <c r="A85" s="4" t="s">
        <v>9</v>
      </c>
      <c r="B85" s="6"/>
      <c r="C85" s="6">
        <v>2500</v>
      </c>
      <c r="D85" s="6"/>
      <c r="E85" s="6"/>
      <c r="F85" s="6">
        <v>2500</v>
      </c>
      <c r="G85" s="6"/>
      <c r="H85" s="6"/>
      <c r="I85" s="6"/>
      <c r="J85" s="6"/>
      <c r="K85" s="6"/>
      <c r="L85" s="6"/>
      <c r="M85" s="6"/>
    </row>
  </sheetData>
  <customSheetViews>
    <customSheetView guid="{16B64ECB-C9D7-BC4F-9A6B-0C02B9CDC064}">
      <pageMargins left="0.7" right="0.7" top="0.75" bottom="0.75" header="0.3" footer="0.3"/>
    </customSheetView>
    <customSheetView guid="{1E38FC7E-A7F9-46D5-B3E2-F5163B5F8CF9}">
      <pageMargins left="0.7" right="0.7" top="0.75" bottom="0.75" header="0.3" footer="0.3"/>
    </customSheetView>
    <customSheetView guid="{FCBFC6F5-D682-4275-92B1-76474E65B1A7}">
      <pageMargins left="0.7" right="0.7" top="0.75" bottom="0.75" header="0.3" footer="0.3"/>
    </customSheetView>
  </customSheetViews>
  <mergeCells count="6">
    <mergeCell ref="B80:M80"/>
    <mergeCell ref="B10:M10"/>
    <mergeCell ref="B24:M24"/>
    <mergeCell ref="B38:M38"/>
    <mergeCell ref="B52:M52"/>
    <mergeCell ref="B66:M6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"/>
  <sheetViews>
    <sheetView zoomScaleNormal="100" workbookViewId="0"/>
  </sheetViews>
  <sheetFormatPr baseColWidth="10" defaultColWidth="11.59765625" defaultRowHeight="21" x14ac:dyDescent="0.35"/>
  <cols>
    <col min="1" max="1" width="18.796875" customWidth="1"/>
  </cols>
  <sheetData>
    <row r="1" spans="1:14" x14ac:dyDescent="0.35">
      <c r="A1" s="3" t="s">
        <v>65</v>
      </c>
    </row>
    <row r="2" spans="1:14" x14ac:dyDescent="0.35">
      <c r="A2" s="3" t="s">
        <v>66</v>
      </c>
    </row>
    <row r="3" spans="1:14" x14ac:dyDescent="0.35">
      <c r="A3" s="3"/>
    </row>
    <row r="4" spans="1:14" x14ac:dyDescent="0.35">
      <c r="A4" s="2" t="s">
        <v>67</v>
      </c>
    </row>
    <row r="6" spans="1:14" x14ac:dyDescent="0.35">
      <c r="A6" s="4" t="s">
        <v>31</v>
      </c>
      <c r="C6" s="4" t="s">
        <v>30</v>
      </c>
    </row>
    <row r="7" spans="1:14" x14ac:dyDescent="0.35">
      <c r="A7" s="4" t="s">
        <v>4</v>
      </c>
      <c r="C7" s="4" t="s">
        <v>22</v>
      </c>
    </row>
    <row r="9" spans="1:14" x14ac:dyDescent="0.35">
      <c r="B9" s="8" t="s">
        <v>0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5"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6">
        <v>13</v>
      </c>
    </row>
    <row r="11" spans="1:14" x14ac:dyDescent="0.35">
      <c r="A11" s="4" t="s">
        <v>10</v>
      </c>
      <c r="B11" s="6">
        <v>0</v>
      </c>
      <c r="C11" s="6">
        <v>25</v>
      </c>
      <c r="D11" s="6">
        <v>25</v>
      </c>
      <c r="E11" s="6">
        <v>40</v>
      </c>
      <c r="F11" s="6">
        <v>40</v>
      </c>
      <c r="G11" s="6">
        <v>0</v>
      </c>
      <c r="H11" s="6">
        <v>60</v>
      </c>
      <c r="I11" s="6">
        <v>60</v>
      </c>
      <c r="J11" s="6">
        <v>60</v>
      </c>
      <c r="K11" s="6">
        <v>0</v>
      </c>
      <c r="L11" s="6">
        <v>60</v>
      </c>
      <c r="M11" s="6">
        <v>60</v>
      </c>
      <c r="N11" s="6">
        <v>60</v>
      </c>
    </row>
    <row r="12" spans="1:14" x14ac:dyDescent="0.35">
      <c r="A12" s="4" t="s">
        <v>11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4" x14ac:dyDescent="0.35">
      <c r="A13" s="4" t="s">
        <v>8</v>
      </c>
      <c r="B13" s="6">
        <v>0</v>
      </c>
      <c r="C13" s="6">
        <f>B13+B14-C11</f>
        <v>119</v>
      </c>
      <c r="D13" s="6">
        <f t="shared" ref="D13:N13" si="0">C13+C14-D11</f>
        <v>94</v>
      </c>
      <c r="E13" s="6">
        <f t="shared" si="0"/>
        <v>54</v>
      </c>
      <c r="F13" s="6">
        <f t="shared" si="0"/>
        <v>14</v>
      </c>
      <c r="G13" s="6">
        <f t="shared" si="0"/>
        <v>14</v>
      </c>
      <c r="H13" s="6">
        <f t="shared" si="0"/>
        <v>98</v>
      </c>
      <c r="I13" s="6">
        <f t="shared" si="0"/>
        <v>38</v>
      </c>
      <c r="J13" s="6">
        <f t="shared" si="0"/>
        <v>122</v>
      </c>
      <c r="K13" s="6">
        <f t="shared" si="0"/>
        <v>122</v>
      </c>
      <c r="L13" s="6">
        <f t="shared" si="0"/>
        <v>62</v>
      </c>
      <c r="M13" s="6">
        <f t="shared" si="0"/>
        <v>2</v>
      </c>
      <c r="N13" s="6">
        <f t="shared" si="0"/>
        <v>86</v>
      </c>
    </row>
    <row r="14" spans="1:14" x14ac:dyDescent="0.35">
      <c r="A14" s="4" t="s">
        <v>9</v>
      </c>
      <c r="B14" s="6">
        <v>144</v>
      </c>
      <c r="C14" s="6"/>
      <c r="D14" s="6"/>
      <c r="E14" s="6"/>
      <c r="F14" s="6"/>
      <c r="G14" s="6">
        <v>144</v>
      </c>
      <c r="H14" s="6"/>
      <c r="I14" s="6">
        <v>144</v>
      </c>
      <c r="J14" s="6"/>
      <c r="K14" s="6"/>
      <c r="L14" s="6"/>
      <c r="M14" s="6">
        <v>144</v>
      </c>
    </row>
    <row r="17" spans="1:14" x14ac:dyDescent="0.35">
      <c r="A17" s="2" t="s">
        <v>68</v>
      </c>
    </row>
    <row r="19" spans="1:14" x14ac:dyDescent="0.35">
      <c r="A19" s="4" t="s">
        <v>31</v>
      </c>
      <c r="C19" s="4" t="s">
        <v>30</v>
      </c>
    </row>
    <row r="20" spans="1:14" x14ac:dyDescent="0.35">
      <c r="A20" s="4" t="s">
        <v>32</v>
      </c>
      <c r="C20" s="4" t="s">
        <v>22</v>
      </c>
    </row>
    <row r="22" spans="1:14" x14ac:dyDescent="0.35">
      <c r="B22" s="8" t="s">
        <v>0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4" x14ac:dyDescent="0.35">
      <c r="B23" s="6">
        <v>1</v>
      </c>
      <c r="C23" s="6">
        <v>2</v>
      </c>
      <c r="D23" s="6">
        <v>3</v>
      </c>
      <c r="E23" s="6">
        <v>4</v>
      </c>
      <c r="F23" s="6">
        <v>5</v>
      </c>
      <c r="G23" s="6">
        <v>6</v>
      </c>
      <c r="H23" s="6">
        <v>7</v>
      </c>
      <c r="I23" s="6">
        <v>8</v>
      </c>
      <c r="J23" s="6">
        <v>9</v>
      </c>
      <c r="K23" s="6">
        <v>10</v>
      </c>
      <c r="L23" s="6">
        <v>11</v>
      </c>
      <c r="M23" s="6">
        <v>12</v>
      </c>
      <c r="N23" s="6">
        <v>13</v>
      </c>
    </row>
    <row r="24" spans="1:14" x14ac:dyDescent="0.35">
      <c r="A24" s="4" t="s">
        <v>10</v>
      </c>
      <c r="B24" s="6">
        <v>0</v>
      </c>
      <c r="C24" s="6">
        <v>25</v>
      </c>
      <c r="D24" s="6">
        <v>25</v>
      </c>
      <c r="E24" s="6">
        <v>40</v>
      </c>
      <c r="F24" s="6">
        <v>40</v>
      </c>
      <c r="G24" s="6">
        <v>0</v>
      </c>
      <c r="H24" s="6">
        <v>60</v>
      </c>
      <c r="I24" s="6">
        <v>60</v>
      </c>
      <c r="J24" s="6">
        <v>60</v>
      </c>
      <c r="K24" s="6">
        <v>0</v>
      </c>
      <c r="L24" s="6">
        <v>60</v>
      </c>
      <c r="M24" s="6">
        <v>60</v>
      </c>
      <c r="N24" s="6">
        <v>60</v>
      </c>
    </row>
    <row r="25" spans="1:14" x14ac:dyDescent="0.35">
      <c r="A25" s="4" t="s">
        <v>11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4" x14ac:dyDescent="0.35">
      <c r="A26" s="4" t="s">
        <v>8</v>
      </c>
      <c r="B26" s="6">
        <v>0</v>
      </c>
      <c r="C26" s="6">
        <f>B26+B27-C24</f>
        <v>0</v>
      </c>
      <c r="D26" s="6">
        <f t="shared" ref="D26:N26" si="1">C26+C27-D24</f>
        <v>0</v>
      </c>
      <c r="E26" s="6">
        <f t="shared" si="1"/>
        <v>0</v>
      </c>
      <c r="F26" s="6">
        <f t="shared" si="1"/>
        <v>0</v>
      </c>
      <c r="G26" s="6">
        <f t="shared" si="1"/>
        <v>0</v>
      </c>
      <c r="H26" s="6">
        <f t="shared" si="1"/>
        <v>0</v>
      </c>
      <c r="I26" s="6">
        <f t="shared" si="1"/>
        <v>0</v>
      </c>
      <c r="J26" s="6">
        <f t="shared" si="1"/>
        <v>0</v>
      </c>
      <c r="K26" s="6">
        <f t="shared" si="1"/>
        <v>0</v>
      </c>
      <c r="L26" s="6">
        <f t="shared" si="1"/>
        <v>0</v>
      </c>
      <c r="M26" s="6">
        <f t="shared" si="1"/>
        <v>0</v>
      </c>
      <c r="N26" s="6">
        <f t="shared" si="1"/>
        <v>0</v>
      </c>
    </row>
    <row r="27" spans="1:14" x14ac:dyDescent="0.35">
      <c r="A27" s="4" t="s">
        <v>9</v>
      </c>
      <c r="B27" s="6">
        <v>25</v>
      </c>
      <c r="C27" s="6">
        <v>25</v>
      </c>
      <c r="D27" s="6">
        <v>40</v>
      </c>
      <c r="E27" s="6">
        <v>40</v>
      </c>
      <c r="F27" s="6"/>
      <c r="G27" s="6">
        <v>60</v>
      </c>
      <c r="H27" s="6">
        <v>60</v>
      </c>
      <c r="I27" s="6">
        <v>60</v>
      </c>
      <c r="J27" s="6"/>
      <c r="K27" s="6">
        <v>60</v>
      </c>
      <c r="L27" s="6">
        <v>60</v>
      </c>
      <c r="M27" s="6">
        <v>60</v>
      </c>
    </row>
    <row r="30" spans="1:14" x14ac:dyDescent="0.35">
      <c r="A30" s="2" t="s">
        <v>69</v>
      </c>
    </row>
    <row r="32" spans="1:14" x14ac:dyDescent="0.35">
      <c r="A32" s="4" t="s">
        <v>31</v>
      </c>
      <c r="C32" s="4" t="s">
        <v>30</v>
      </c>
    </row>
    <row r="33" spans="1:14" x14ac:dyDescent="0.35">
      <c r="A33" s="4" t="s">
        <v>33</v>
      </c>
      <c r="C33" s="4" t="s">
        <v>22</v>
      </c>
    </row>
    <row r="35" spans="1:14" x14ac:dyDescent="0.35">
      <c r="B35" s="8" t="s">
        <v>0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4" x14ac:dyDescent="0.35">
      <c r="B36" s="6">
        <v>1</v>
      </c>
      <c r="C36" s="6">
        <v>2</v>
      </c>
      <c r="D36" s="6">
        <v>3</v>
      </c>
      <c r="E36" s="6">
        <v>4</v>
      </c>
      <c r="F36" s="6">
        <v>5</v>
      </c>
      <c r="G36" s="6">
        <v>6</v>
      </c>
      <c r="H36" s="6">
        <v>7</v>
      </c>
      <c r="I36" s="6">
        <v>8</v>
      </c>
      <c r="J36" s="6">
        <v>9</v>
      </c>
      <c r="K36" s="6">
        <v>10</v>
      </c>
      <c r="L36" s="6">
        <v>11</v>
      </c>
      <c r="M36" s="6">
        <v>12</v>
      </c>
      <c r="N36" s="6">
        <v>13</v>
      </c>
    </row>
    <row r="37" spans="1:14" x14ac:dyDescent="0.35">
      <c r="A37" s="4" t="s">
        <v>10</v>
      </c>
      <c r="B37" s="6">
        <v>0</v>
      </c>
      <c r="C37" s="6">
        <v>25</v>
      </c>
      <c r="D37" s="6">
        <v>25</v>
      </c>
      <c r="E37" s="6">
        <v>40</v>
      </c>
      <c r="F37" s="6">
        <v>40</v>
      </c>
      <c r="G37" s="6">
        <v>0</v>
      </c>
      <c r="H37" s="6">
        <v>60</v>
      </c>
      <c r="I37" s="6">
        <v>60</v>
      </c>
      <c r="J37" s="6">
        <v>60</v>
      </c>
      <c r="K37" s="6">
        <v>0</v>
      </c>
      <c r="L37" s="6">
        <v>60</v>
      </c>
      <c r="M37" s="6">
        <v>60</v>
      </c>
      <c r="N37" s="6">
        <v>60</v>
      </c>
    </row>
    <row r="38" spans="1:14" x14ac:dyDescent="0.35">
      <c r="A38" s="4" t="s">
        <v>11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4" x14ac:dyDescent="0.35">
      <c r="A39" s="4" t="s">
        <v>8</v>
      </c>
      <c r="B39" s="6">
        <v>0</v>
      </c>
      <c r="C39" s="6">
        <f>B39+B40-C37</f>
        <v>105</v>
      </c>
      <c r="D39" s="6">
        <f t="shared" ref="D39:N39" si="2">C39+C40-D37</f>
        <v>80</v>
      </c>
      <c r="E39" s="6">
        <f t="shared" si="2"/>
        <v>40</v>
      </c>
      <c r="F39" s="6">
        <f t="shared" si="2"/>
        <v>0</v>
      </c>
      <c r="G39" s="6">
        <f t="shared" si="2"/>
        <v>180</v>
      </c>
      <c r="H39" s="6">
        <f t="shared" si="2"/>
        <v>120</v>
      </c>
      <c r="I39" s="6">
        <f t="shared" si="2"/>
        <v>60</v>
      </c>
      <c r="J39" s="6">
        <f t="shared" si="2"/>
        <v>0</v>
      </c>
      <c r="K39" s="6">
        <f t="shared" si="2"/>
        <v>180</v>
      </c>
      <c r="L39" s="6">
        <f t="shared" si="2"/>
        <v>120</v>
      </c>
      <c r="M39" s="6">
        <f t="shared" si="2"/>
        <v>60</v>
      </c>
      <c r="N39" s="6">
        <f t="shared" si="2"/>
        <v>0</v>
      </c>
    </row>
    <row r="40" spans="1:14" x14ac:dyDescent="0.35">
      <c r="A40" s="4" t="s">
        <v>9</v>
      </c>
      <c r="B40" s="6">
        <f>SUM(C37:F37)</f>
        <v>130</v>
      </c>
      <c r="C40" s="6"/>
      <c r="D40" s="6"/>
      <c r="E40" s="6"/>
      <c r="F40" s="6">
        <f>SUM(G37:J37)</f>
        <v>180</v>
      </c>
      <c r="G40" s="6"/>
      <c r="H40" s="6"/>
      <c r="I40" s="6"/>
      <c r="J40" s="6">
        <f>SUM(K37:N37)</f>
        <v>180</v>
      </c>
      <c r="K40" s="6"/>
      <c r="L40" s="6"/>
      <c r="M40" s="6"/>
    </row>
  </sheetData>
  <customSheetViews>
    <customSheetView guid="{16B64ECB-C9D7-BC4F-9A6B-0C02B9CDC064}">
      <pageMargins left="0.7" right="0.7" top="0.75" bottom="0.75" header="0.3" footer="0.3"/>
    </customSheetView>
    <customSheetView guid="{1E38FC7E-A7F9-46D5-B3E2-F5163B5F8CF9}" scale="110">
      <pageMargins left="0.7" right="0.7" top="0.75" bottom="0.75" header="0.3" footer="0.3"/>
    </customSheetView>
    <customSheetView guid="{FCBFC6F5-D682-4275-92B1-76474E65B1A7}" scale="110">
      <selection sqref="A1:A2"/>
      <pageMargins left="0.7" right="0.7" top="0.75" bottom="0.75" header="0.3" footer="0.3"/>
    </customSheetView>
  </customSheetViews>
  <mergeCells count="3">
    <mergeCell ref="B9:M9"/>
    <mergeCell ref="B22:M22"/>
    <mergeCell ref="B35:M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M69"/>
  <sheetViews>
    <sheetView workbookViewId="0"/>
  </sheetViews>
  <sheetFormatPr baseColWidth="10" defaultColWidth="8.59765625" defaultRowHeight="21" x14ac:dyDescent="0.35"/>
  <cols>
    <col min="1" max="1" width="25.3984375" customWidth="1"/>
    <col min="2" max="2" width="7.59765625" customWidth="1"/>
    <col min="3" max="7" width="7.59765625" style="1" customWidth="1"/>
    <col min="8" max="8" width="21.3984375" bestFit="1" customWidth="1"/>
  </cols>
  <sheetData>
    <row r="1" spans="1:13" x14ac:dyDescent="0.35">
      <c r="A1" s="3" t="s">
        <v>70</v>
      </c>
      <c r="C1"/>
      <c r="D1"/>
      <c r="E1"/>
      <c r="F1"/>
      <c r="G1"/>
    </row>
    <row r="2" spans="1:13" x14ac:dyDescent="0.35">
      <c r="A2" s="3" t="s">
        <v>71</v>
      </c>
      <c r="C2"/>
      <c r="D2"/>
      <c r="E2"/>
      <c r="F2"/>
      <c r="G2"/>
    </row>
    <row r="3" spans="1:13" x14ac:dyDescent="0.35">
      <c r="A3" s="3"/>
      <c r="C3"/>
      <c r="D3"/>
      <c r="E3"/>
      <c r="F3"/>
      <c r="G3"/>
    </row>
    <row r="4" spans="1:13" x14ac:dyDescent="0.35">
      <c r="A4" s="4" t="s">
        <v>34</v>
      </c>
      <c r="C4" s="4" t="s">
        <v>36</v>
      </c>
      <c r="D4"/>
      <c r="E4"/>
      <c r="F4"/>
      <c r="G4"/>
      <c r="H4" s="4" t="s">
        <v>37</v>
      </c>
      <c r="J4" s="4" t="s">
        <v>38</v>
      </c>
      <c r="L4" s="4" t="s">
        <v>46</v>
      </c>
    </row>
    <row r="5" spans="1:13" x14ac:dyDescent="0.35">
      <c r="A5" s="4" t="s">
        <v>54</v>
      </c>
      <c r="C5" s="4" t="s">
        <v>35</v>
      </c>
      <c r="D5"/>
      <c r="E5"/>
      <c r="F5"/>
      <c r="G5"/>
      <c r="H5" s="4" t="s">
        <v>56</v>
      </c>
      <c r="J5" s="4" t="s">
        <v>39</v>
      </c>
    </row>
    <row r="6" spans="1:13" x14ac:dyDescent="0.35">
      <c r="A6" s="4" t="s">
        <v>55</v>
      </c>
      <c r="C6" s="4" t="s">
        <v>22</v>
      </c>
      <c r="D6"/>
      <c r="E6"/>
      <c r="F6"/>
      <c r="G6"/>
      <c r="H6" s="4" t="s">
        <v>55</v>
      </c>
      <c r="J6" s="4" t="s">
        <v>40</v>
      </c>
    </row>
    <row r="7" spans="1:13" x14ac:dyDescent="0.35">
      <c r="B7" s="5"/>
      <c r="C7" s="5"/>
      <c r="D7" s="5"/>
      <c r="E7" s="5"/>
      <c r="F7" s="5"/>
      <c r="G7" s="5"/>
      <c r="I7" s="5"/>
      <c r="J7" s="5"/>
      <c r="K7" s="5"/>
      <c r="L7" s="5"/>
      <c r="M7" s="5"/>
    </row>
    <row r="8" spans="1:13" x14ac:dyDescent="0.35">
      <c r="B8" s="6">
        <v>1</v>
      </c>
      <c r="C8" s="6">
        <v>2</v>
      </c>
      <c r="D8" s="6">
        <v>3</v>
      </c>
      <c r="E8" s="6">
        <v>4</v>
      </c>
      <c r="F8" s="6">
        <v>5</v>
      </c>
      <c r="I8" s="6">
        <v>1</v>
      </c>
      <c r="J8" s="6">
        <v>2</v>
      </c>
      <c r="K8" s="6">
        <v>3</v>
      </c>
      <c r="L8" s="6">
        <v>4</v>
      </c>
      <c r="M8" s="6">
        <v>5</v>
      </c>
    </row>
    <row r="9" spans="1:13" x14ac:dyDescent="0.35">
      <c r="A9" s="4" t="s">
        <v>10</v>
      </c>
      <c r="B9" s="6">
        <v>0</v>
      </c>
      <c r="C9" s="6">
        <v>0</v>
      </c>
      <c r="D9" s="6">
        <v>0</v>
      </c>
      <c r="E9" s="6">
        <v>250</v>
      </c>
      <c r="F9" s="6">
        <v>0</v>
      </c>
      <c r="G9"/>
      <c r="H9" s="4" t="s">
        <v>10</v>
      </c>
      <c r="I9" s="7">
        <v>0</v>
      </c>
      <c r="J9" s="7">
        <v>500</v>
      </c>
      <c r="K9" s="7">
        <v>0</v>
      </c>
      <c r="L9" s="7">
        <v>500</v>
      </c>
      <c r="M9" s="7">
        <v>0</v>
      </c>
    </row>
    <row r="10" spans="1:13" x14ac:dyDescent="0.35">
      <c r="A10" s="4" t="s">
        <v>11</v>
      </c>
      <c r="B10" s="6"/>
      <c r="C10" s="6"/>
      <c r="D10" s="6"/>
      <c r="E10" s="6"/>
      <c r="F10" s="6"/>
      <c r="G10"/>
      <c r="H10" s="4" t="s">
        <v>11</v>
      </c>
      <c r="I10" s="6"/>
      <c r="J10" s="6"/>
      <c r="K10" s="6"/>
      <c r="L10" s="6"/>
      <c r="M10" s="6"/>
    </row>
    <row r="11" spans="1:13" x14ac:dyDescent="0.35">
      <c r="A11" s="4" t="s">
        <v>8</v>
      </c>
      <c r="B11" s="6"/>
      <c r="C11" s="6"/>
      <c r="D11" s="6"/>
      <c r="E11" s="6"/>
      <c r="F11" s="6"/>
      <c r="G11"/>
      <c r="H11" s="4" t="s">
        <v>8</v>
      </c>
      <c r="I11" s="6">
        <v>600</v>
      </c>
      <c r="J11" s="6">
        <f>I11+J10-J9</f>
        <v>100</v>
      </c>
      <c r="K11" s="6">
        <f>J11+K10-K9+I12</f>
        <v>100</v>
      </c>
      <c r="L11" s="6">
        <f t="shared" ref="L11:M11" si="0">K11+L10-L9+J12</f>
        <v>600</v>
      </c>
      <c r="M11" s="6">
        <f t="shared" si="0"/>
        <v>600</v>
      </c>
    </row>
    <row r="12" spans="1:13" x14ac:dyDescent="0.35">
      <c r="A12" s="4" t="s">
        <v>9</v>
      </c>
      <c r="B12" s="6">
        <v>0</v>
      </c>
      <c r="C12" s="6">
        <v>250</v>
      </c>
      <c r="D12" s="6">
        <v>0</v>
      </c>
      <c r="E12" s="6">
        <v>250</v>
      </c>
      <c r="F12" s="6">
        <v>0</v>
      </c>
      <c r="G12"/>
      <c r="H12" s="4" t="s">
        <v>9</v>
      </c>
      <c r="I12" s="6">
        <v>0</v>
      </c>
      <c r="J12" s="6">
        <v>1000</v>
      </c>
      <c r="K12" s="6">
        <v>0</v>
      </c>
      <c r="L12" s="6">
        <v>0</v>
      </c>
      <c r="M12" s="6">
        <v>0</v>
      </c>
    </row>
    <row r="13" spans="1:13" x14ac:dyDescent="0.35">
      <c r="B13" s="6"/>
      <c r="C13" s="6"/>
      <c r="D13" s="6"/>
      <c r="E13" s="6"/>
      <c r="F13" s="6"/>
      <c r="G13"/>
      <c r="I13" s="6"/>
      <c r="J13" s="6"/>
      <c r="K13" s="6"/>
      <c r="L13" s="6"/>
      <c r="M13" s="6"/>
    </row>
    <row r="14" spans="1:13" x14ac:dyDescent="0.35">
      <c r="B14" s="6">
        <v>6</v>
      </c>
      <c r="C14" s="6">
        <v>7</v>
      </c>
      <c r="D14" s="6">
        <v>8</v>
      </c>
      <c r="E14" s="6">
        <v>9</v>
      </c>
      <c r="F14" s="6">
        <v>10</v>
      </c>
      <c r="G14"/>
      <c r="I14" s="6">
        <v>6</v>
      </c>
      <c r="J14" s="6">
        <v>7</v>
      </c>
      <c r="K14" s="6">
        <v>8</v>
      </c>
      <c r="L14" s="6">
        <v>9</v>
      </c>
      <c r="M14" s="6">
        <v>10</v>
      </c>
    </row>
    <row r="15" spans="1:13" x14ac:dyDescent="0.35">
      <c r="A15" s="4" t="s">
        <v>10</v>
      </c>
      <c r="B15" s="6">
        <v>250</v>
      </c>
      <c r="C15" s="6">
        <v>0</v>
      </c>
      <c r="D15" s="6">
        <v>250</v>
      </c>
      <c r="E15" s="6">
        <v>0</v>
      </c>
      <c r="F15" s="6">
        <v>250</v>
      </c>
      <c r="H15" s="4" t="s">
        <v>10</v>
      </c>
      <c r="I15" s="6">
        <v>500</v>
      </c>
      <c r="J15" s="6">
        <v>0</v>
      </c>
      <c r="K15" s="6">
        <v>500</v>
      </c>
      <c r="L15" s="6">
        <v>0</v>
      </c>
      <c r="M15" s="6">
        <v>0</v>
      </c>
    </row>
    <row r="16" spans="1:13" x14ac:dyDescent="0.35">
      <c r="A16" s="4" t="s">
        <v>11</v>
      </c>
      <c r="B16" s="6"/>
      <c r="C16" s="6"/>
      <c r="D16" s="6"/>
      <c r="E16" s="6"/>
      <c r="F16" s="6"/>
      <c r="H16" s="4" t="s">
        <v>11</v>
      </c>
      <c r="I16" s="6"/>
      <c r="J16" s="6"/>
      <c r="K16" s="6"/>
      <c r="L16" s="6"/>
      <c r="M16" s="6"/>
    </row>
    <row r="17" spans="1:13" x14ac:dyDescent="0.35">
      <c r="A17" s="4" t="s">
        <v>8</v>
      </c>
      <c r="B17" s="6"/>
      <c r="C17" s="6"/>
      <c r="D17" s="6"/>
      <c r="E17" s="6"/>
      <c r="F17" s="6"/>
      <c r="H17" s="4" t="s">
        <v>8</v>
      </c>
      <c r="I17" s="6">
        <f>M11+I16-I15+L12</f>
        <v>100</v>
      </c>
      <c r="J17" s="6">
        <f>I17+J16+M12-J15</f>
        <v>100</v>
      </c>
      <c r="K17" s="6">
        <f t="shared" ref="K17:M17" si="1">J17+K16-K15+I18</f>
        <v>600</v>
      </c>
      <c r="L17" s="6">
        <f t="shared" si="1"/>
        <v>600</v>
      </c>
      <c r="M17" s="6">
        <f t="shared" si="1"/>
        <v>600</v>
      </c>
    </row>
    <row r="18" spans="1:13" x14ac:dyDescent="0.35">
      <c r="A18" s="4" t="s">
        <v>9</v>
      </c>
      <c r="B18" s="6">
        <v>250</v>
      </c>
      <c r="C18" s="6">
        <v>0</v>
      </c>
      <c r="D18" s="6">
        <v>250</v>
      </c>
      <c r="E18" s="6">
        <v>0</v>
      </c>
      <c r="F18" s="6">
        <v>0</v>
      </c>
      <c r="H18" s="4" t="s">
        <v>9</v>
      </c>
      <c r="I18" s="6">
        <v>1000</v>
      </c>
      <c r="J18" s="6">
        <v>0</v>
      </c>
      <c r="K18" s="6">
        <v>0</v>
      </c>
      <c r="L18" s="6">
        <v>0</v>
      </c>
      <c r="M18" s="6">
        <v>0</v>
      </c>
    </row>
    <row r="21" spans="1:13" x14ac:dyDescent="0.35">
      <c r="A21" s="4" t="s">
        <v>41</v>
      </c>
      <c r="C21" s="4" t="s">
        <v>38</v>
      </c>
      <c r="D21"/>
      <c r="E21" s="4" t="s">
        <v>48</v>
      </c>
      <c r="F21"/>
      <c r="G21"/>
      <c r="H21" s="4" t="s">
        <v>43</v>
      </c>
      <c r="J21" s="4" t="s">
        <v>38</v>
      </c>
      <c r="L21" s="4" t="s">
        <v>47</v>
      </c>
    </row>
    <row r="22" spans="1:13" x14ac:dyDescent="0.35">
      <c r="A22" s="4" t="s">
        <v>54</v>
      </c>
      <c r="C22" s="4" t="s">
        <v>42</v>
      </c>
      <c r="D22"/>
      <c r="E22"/>
      <c r="F22"/>
      <c r="G22"/>
      <c r="H22" s="4" t="s">
        <v>58</v>
      </c>
      <c r="J22" s="4" t="s">
        <v>42</v>
      </c>
    </row>
    <row r="23" spans="1:13" x14ac:dyDescent="0.35">
      <c r="A23" s="4" t="s">
        <v>57</v>
      </c>
      <c r="C23" s="4" t="s">
        <v>22</v>
      </c>
      <c r="D23"/>
      <c r="E23"/>
      <c r="F23"/>
      <c r="G23"/>
      <c r="H23" s="4" t="s">
        <v>59</v>
      </c>
      <c r="J23" s="4" t="s">
        <v>44</v>
      </c>
    </row>
    <row r="24" spans="1:13" x14ac:dyDescent="0.35">
      <c r="B24" s="5"/>
      <c r="C24" s="5"/>
      <c r="D24" s="5"/>
      <c r="E24" s="5"/>
      <c r="F24" s="5"/>
      <c r="G24" s="5"/>
      <c r="I24" s="5"/>
      <c r="J24" s="5"/>
      <c r="K24" s="5"/>
      <c r="L24" s="5"/>
      <c r="M24" s="5"/>
    </row>
    <row r="25" spans="1:13" x14ac:dyDescent="0.35">
      <c r="B25" s="6">
        <v>1</v>
      </c>
      <c r="C25" s="6">
        <v>2</v>
      </c>
      <c r="D25" s="6">
        <v>3</v>
      </c>
      <c r="E25" s="6">
        <v>4</v>
      </c>
      <c r="F25" s="6">
        <v>5</v>
      </c>
      <c r="I25" s="6">
        <v>1</v>
      </c>
      <c r="J25" s="6">
        <v>2</v>
      </c>
      <c r="K25" s="6">
        <v>3</v>
      </c>
      <c r="L25" s="6">
        <v>4</v>
      </c>
      <c r="M25" s="6">
        <v>5</v>
      </c>
    </row>
    <row r="26" spans="1:13" x14ac:dyDescent="0.35">
      <c r="A26" s="4" t="s">
        <v>10</v>
      </c>
      <c r="B26" s="6">
        <v>0</v>
      </c>
      <c r="C26" s="6">
        <v>250</v>
      </c>
      <c r="D26" s="6">
        <v>0</v>
      </c>
      <c r="E26" s="6">
        <v>250</v>
      </c>
      <c r="F26" s="6">
        <v>0</v>
      </c>
      <c r="G26"/>
      <c r="H26" s="4" t="s">
        <v>10</v>
      </c>
      <c r="I26" s="7">
        <v>0</v>
      </c>
      <c r="J26" s="7">
        <v>750</v>
      </c>
      <c r="K26" s="7">
        <v>0</v>
      </c>
      <c r="L26" s="7">
        <v>750</v>
      </c>
      <c r="M26" s="7">
        <v>0</v>
      </c>
    </row>
    <row r="27" spans="1:13" x14ac:dyDescent="0.35">
      <c r="A27" s="4" t="s">
        <v>11</v>
      </c>
      <c r="B27" s="6"/>
      <c r="C27" s="6"/>
      <c r="D27" s="6"/>
      <c r="E27" s="6"/>
      <c r="F27" s="6"/>
      <c r="G27"/>
      <c r="H27" s="4" t="s">
        <v>11</v>
      </c>
      <c r="I27" s="6"/>
      <c r="J27" s="6"/>
      <c r="K27" s="6"/>
      <c r="L27" s="6"/>
      <c r="M27" s="6"/>
    </row>
    <row r="28" spans="1:13" x14ac:dyDescent="0.35">
      <c r="A28" s="4" t="s">
        <v>8</v>
      </c>
      <c r="B28" s="6">
        <f>0+B27-B27</f>
        <v>0</v>
      </c>
      <c r="C28" s="6">
        <f>B28+C27+B29-C26</f>
        <v>0</v>
      </c>
      <c r="D28" s="6">
        <f t="shared" ref="D28:F28" si="2">C28+D27+C29-D26</f>
        <v>0</v>
      </c>
      <c r="E28" s="6">
        <f t="shared" si="2"/>
        <v>0</v>
      </c>
      <c r="F28" s="6">
        <f t="shared" si="2"/>
        <v>0</v>
      </c>
      <c r="G28"/>
      <c r="H28" s="4" t="s">
        <v>8</v>
      </c>
      <c r="I28" s="6">
        <f>800+I27-I26</f>
        <v>800</v>
      </c>
      <c r="J28" s="6">
        <f>I28+J27-J26</f>
        <v>50</v>
      </c>
      <c r="K28" s="6">
        <f t="shared" ref="K28" si="3">J28+K27-K26</f>
        <v>50</v>
      </c>
      <c r="L28" s="6">
        <f>K28+L27+I29-L26</f>
        <v>800</v>
      </c>
      <c r="M28" s="6">
        <f>L28+M27+J29-M26</f>
        <v>800</v>
      </c>
    </row>
    <row r="29" spans="1:13" x14ac:dyDescent="0.35">
      <c r="A29" s="4" t="s">
        <v>9</v>
      </c>
      <c r="B29" s="6">
        <v>250</v>
      </c>
      <c r="C29" s="6">
        <v>0</v>
      </c>
      <c r="D29" s="6">
        <v>250</v>
      </c>
      <c r="E29" s="6">
        <v>0</v>
      </c>
      <c r="F29" s="6">
        <v>250</v>
      </c>
      <c r="G29"/>
      <c r="H29" s="4" t="s">
        <v>9</v>
      </c>
      <c r="I29" s="6">
        <v>1500</v>
      </c>
      <c r="J29" s="6">
        <v>0</v>
      </c>
      <c r="K29" s="6">
        <v>0</v>
      </c>
      <c r="L29" s="6">
        <v>0</v>
      </c>
      <c r="M29" s="6">
        <v>1500</v>
      </c>
    </row>
    <row r="30" spans="1:13" x14ac:dyDescent="0.35">
      <c r="B30" s="6"/>
      <c r="C30" s="6"/>
      <c r="D30" s="6"/>
      <c r="E30" s="6"/>
      <c r="F30" s="6"/>
      <c r="G30"/>
      <c r="I30" s="6"/>
      <c r="J30" s="6"/>
      <c r="K30" s="6"/>
      <c r="L30" s="6"/>
      <c r="M30" s="6"/>
    </row>
    <row r="31" spans="1:13" x14ac:dyDescent="0.35">
      <c r="B31" s="6">
        <v>6</v>
      </c>
      <c r="C31" s="6">
        <v>7</v>
      </c>
      <c r="D31" s="6">
        <v>8</v>
      </c>
      <c r="E31" s="6">
        <v>9</v>
      </c>
      <c r="F31" s="6">
        <v>10</v>
      </c>
      <c r="G31"/>
      <c r="I31" s="6">
        <v>6</v>
      </c>
      <c r="J31" s="6">
        <v>7</v>
      </c>
      <c r="K31" s="6">
        <v>8</v>
      </c>
      <c r="L31" s="6">
        <v>9</v>
      </c>
      <c r="M31" s="6">
        <v>10</v>
      </c>
    </row>
    <row r="32" spans="1:13" x14ac:dyDescent="0.35">
      <c r="A32" s="4" t="s">
        <v>10</v>
      </c>
      <c r="B32" s="6">
        <v>250</v>
      </c>
      <c r="C32" s="6">
        <v>0</v>
      </c>
      <c r="D32" s="6">
        <v>250</v>
      </c>
      <c r="E32" s="6">
        <v>0</v>
      </c>
      <c r="F32" s="6">
        <v>0</v>
      </c>
      <c r="H32" s="4" t="s">
        <v>10</v>
      </c>
      <c r="I32" s="6">
        <v>750</v>
      </c>
      <c r="J32" s="6">
        <v>0</v>
      </c>
      <c r="K32" s="6">
        <v>750</v>
      </c>
      <c r="L32" s="6">
        <v>0</v>
      </c>
      <c r="M32" s="6">
        <v>0</v>
      </c>
    </row>
    <row r="33" spans="1:13" x14ac:dyDescent="0.35">
      <c r="A33" s="4" t="s">
        <v>11</v>
      </c>
      <c r="B33" s="6"/>
      <c r="C33" s="6"/>
      <c r="D33" s="6"/>
      <c r="E33" s="6"/>
      <c r="F33" s="6"/>
      <c r="H33" s="4" t="s">
        <v>11</v>
      </c>
      <c r="I33" s="6"/>
      <c r="J33" s="6"/>
      <c r="K33" s="6"/>
      <c r="L33" s="6"/>
      <c r="M33" s="6"/>
    </row>
    <row r="34" spans="1:13" x14ac:dyDescent="0.35">
      <c r="A34" s="4" t="s">
        <v>8</v>
      </c>
      <c r="B34" s="6">
        <f>F28+B33+F29-B32</f>
        <v>0</v>
      </c>
      <c r="C34" s="6">
        <f>B34+C33+B35-C32</f>
        <v>0</v>
      </c>
      <c r="D34" s="6">
        <f t="shared" ref="D34:F34" si="4">C34+D33+C35-D32</f>
        <v>0</v>
      </c>
      <c r="E34" s="6">
        <f t="shared" si="4"/>
        <v>0</v>
      </c>
      <c r="F34" s="6">
        <f t="shared" si="4"/>
        <v>0</v>
      </c>
      <c r="H34" s="4" t="s">
        <v>8</v>
      </c>
      <c r="I34" s="6">
        <f>M28+I33+K29-I32</f>
        <v>50</v>
      </c>
      <c r="J34" s="6">
        <f>I34+J33+L29-J32</f>
        <v>50</v>
      </c>
      <c r="K34" s="6">
        <f>J34+K33+M29-K32</f>
        <v>800</v>
      </c>
      <c r="L34" s="6">
        <f t="shared" ref="L34:M34" si="5">K34+L33+I35-L32</f>
        <v>800</v>
      </c>
      <c r="M34" s="6">
        <f t="shared" si="5"/>
        <v>800</v>
      </c>
    </row>
    <row r="35" spans="1:13" x14ac:dyDescent="0.35">
      <c r="A35" s="4" t="s">
        <v>9</v>
      </c>
      <c r="B35" s="6">
        <v>0</v>
      </c>
      <c r="C35" s="6">
        <v>250</v>
      </c>
      <c r="D35" s="6">
        <v>0</v>
      </c>
      <c r="E35" s="6">
        <v>0</v>
      </c>
      <c r="F35" s="6">
        <v>0</v>
      </c>
      <c r="H35" s="4" t="s">
        <v>9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</row>
    <row r="38" spans="1:13" x14ac:dyDescent="0.35">
      <c r="A38" s="4" t="s">
        <v>45</v>
      </c>
      <c r="C38" s="4" t="s">
        <v>38</v>
      </c>
      <c r="D38"/>
      <c r="E38" s="4" t="s">
        <v>46</v>
      </c>
      <c r="F38"/>
      <c r="G38"/>
      <c r="H38" s="4" t="s">
        <v>49</v>
      </c>
      <c r="J38" s="4" t="s">
        <v>50</v>
      </c>
      <c r="L38" s="4" t="s">
        <v>46</v>
      </c>
    </row>
    <row r="39" spans="1:13" x14ac:dyDescent="0.35">
      <c r="A39" s="4" t="s">
        <v>60</v>
      </c>
      <c r="C39" s="4" t="s">
        <v>39</v>
      </c>
      <c r="D39"/>
      <c r="E39"/>
      <c r="F39"/>
      <c r="G39"/>
      <c r="H39" s="4" t="s">
        <v>61</v>
      </c>
      <c r="J39" s="4" t="s">
        <v>39</v>
      </c>
    </row>
    <row r="40" spans="1:13" x14ac:dyDescent="0.35">
      <c r="A40" s="4" t="s">
        <v>55</v>
      </c>
      <c r="C40" s="4" t="s">
        <v>40</v>
      </c>
      <c r="D40"/>
      <c r="E40"/>
      <c r="F40"/>
      <c r="G40"/>
      <c r="H40" s="4" t="s">
        <v>55</v>
      </c>
      <c r="J40" s="4" t="s">
        <v>51</v>
      </c>
    </row>
    <row r="41" spans="1:13" x14ac:dyDescent="0.35">
      <c r="B41" s="5"/>
      <c r="C41" s="5"/>
      <c r="D41" s="5"/>
      <c r="E41" s="5"/>
      <c r="F41" s="5"/>
      <c r="G41" s="5"/>
      <c r="I41" s="4"/>
      <c r="J41" s="4"/>
      <c r="K41" s="4"/>
      <c r="L41" s="4"/>
      <c r="M41" s="4"/>
    </row>
    <row r="42" spans="1:13" x14ac:dyDescent="0.35">
      <c r="B42" s="6">
        <v>1</v>
      </c>
      <c r="C42" s="6">
        <v>2</v>
      </c>
      <c r="D42" s="6">
        <v>3</v>
      </c>
      <c r="E42" s="6">
        <v>4</v>
      </c>
      <c r="F42" s="6">
        <v>5</v>
      </c>
      <c r="I42" s="6">
        <v>1</v>
      </c>
      <c r="J42" s="6">
        <v>2</v>
      </c>
      <c r="K42" s="6">
        <v>3</v>
      </c>
      <c r="L42" s="6">
        <v>4</v>
      </c>
      <c r="M42" s="6">
        <v>5</v>
      </c>
    </row>
    <row r="43" spans="1:13" x14ac:dyDescent="0.35">
      <c r="A43" s="4" t="s">
        <v>10</v>
      </c>
      <c r="B43" s="6">
        <v>0</v>
      </c>
      <c r="C43" s="6">
        <v>500</v>
      </c>
      <c r="D43" s="6">
        <v>0</v>
      </c>
      <c r="E43" s="6">
        <v>500</v>
      </c>
      <c r="F43" s="6">
        <v>0</v>
      </c>
      <c r="G43"/>
      <c r="H43" s="4" t="s">
        <v>10</v>
      </c>
      <c r="I43" s="7">
        <v>500</v>
      </c>
      <c r="J43" s="7">
        <v>0</v>
      </c>
      <c r="K43" s="7">
        <v>500</v>
      </c>
      <c r="L43" s="7">
        <v>0</v>
      </c>
      <c r="M43" s="7">
        <v>500</v>
      </c>
    </row>
    <row r="44" spans="1:13" x14ac:dyDescent="0.35">
      <c r="A44" s="4" t="s">
        <v>11</v>
      </c>
      <c r="B44" s="6"/>
      <c r="C44" s="6"/>
      <c r="D44" s="6"/>
      <c r="E44" s="6"/>
      <c r="F44" s="6"/>
      <c r="G44"/>
      <c r="H44" s="4" t="s">
        <v>11</v>
      </c>
      <c r="I44" s="6"/>
      <c r="J44" s="6"/>
      <c r="K44" s="6"/>
      <c r="L44" s="6"/>
      <c r="M44" s="6"/>
    </row>
    <row r="45" spans="1:13" x14ac:dyDescent="0.35">
      <c r="A45" s="4" t="s">
        <v>8</v>
      </c>
      <c r="B45" s="6">
        <f>600+B44-B43</f>
        <v>600</v>
      </c>
      <c r="C45" s="6">
        <f>B45+C44-C43</f>
        <v>100</v>
      </c>
      <c r="D45" s="6">
        <f>C45+D44+B46-D43</f>
        <v>100</v>
      </c>
      <c r="E45" s="6">
        <f t="shared" ref="E45:F45" si="6">D45+E44+C46-E43</f>
        <v>1600</v>
      </c>
      <c r="F45" s="6">
        <f t="shared" si="6"/>
        <v>1600</v>
      </c>
      <c r="G45"/>
      <c r="H45" s="4" t="s">
        <v>8</v>
      </c>
      <c r="I45" s="6">
        <f>500+I44-I43</f>
        <v>0</v>
      </c>
      <c r="J45" s="6">
        <f>I45+J44-J43</f>
        <v>0</v>
      </c>
      <c r="K45" s="6">
        <f>J45+K44+I46-K43</f>
        <v>500</v>
      </c>
      <c r="L45" s="6">
        <f>K45+L44+J46-L43</f>
        <v>500</v>
      </c>
      <c r="M45" s="6">
        <f>L45+M44+K46-M43</f>
        <v>0</v>
      </c>
    </row>
    <row r="46" spans="1:13" x14ac:dyDescent="0.35">
      <c r="A46" s="4" t="s">
        <v>9</v>
      </c>
      <c r="B46" s="6">
        <v>0</v>
      </c>
      <c r="C46" s="6">
        <v>2000</v>
      </c>
      <c r="D46" s="6">
        <v>0</v>
      </c>
      <c r="E46" s="6">
        <v>0</v>
      </c>
      <c r="F46" s="6">
        <v>0</v>
      </c>
      <c r="G46"/>
      <c r="H46" s="4" t="s">
        <v>9</v>
      </c>
      <c r="I46" s="6">
        <f>SUM(I43:L43)</f>
        <v>1000</v>
      </c>
      <c r="J46" s="6">
        <v>0</v>
      </c>
      <c r="K46" s="6">
        <v>0</v>
      </c>
      <c r="L46" s="6">
        <v>0</v>
      </c>
      <c r="M46" s="6">
        <f>SUM(I49:L49)</f>
        <v>500</v>
      </c>
    </row>
    <row r="47" spans="1:13" x14ac:dyDescent="0.35">
      <c r="B47" s="6"/>
      <c r="C47" s="6"/>
      <c r="D47" s="6"/>
      <c r="E47" s="6"/>
      <c r="F47" s="6"/>
      <c r="G47"/>
      <c r="I47" s="6"/>
      <c r="J47" s="6"/>
      <c r="K47" s="6"/>
      <c r="L47" s="6"/>
      <c r="M47" s="6"/>
    </row>
    <row r="48" spans="1:13" x14ac:dyDescent="0.35">
      <c r="B48" s="6">
        <v>6</v>
      </c>
      <c r="C48" s="6">
        <v>7</v>
      </c>
      <c r="D48" s="6">
        <v>8</v>
      </c>
      <c r="E48" s="6">
        <v>9</v>
      </c>
      <c r="F48" s="6">
        <v>10</v>
      </c>
      <c r="G48"/>
      <c r="I48" s="6">
        <v>6</v>
      </c>
      <c r="J48" s="6">
        <v>7</v>
      </c>
      <c r="K48" s="6">
        <v>8</v>
      </c>
      <c r="L48" s="6">
        <v>9</v>
      </c>
      <c r="M48" s="6">
        <v>10</v>
      </c>
    </row>
    <row r="49" spans="1:13" x14ac:dyDescent="0.35">
      <c r="A49" s="4" t="s">
        <v>10</v>
      </c>
      <c r="B49" s="6">
        <v>500</v>
      </c>
      <c r="C49" s="6">
        <v>0</v>
      </c>
      <c r="D49" s="6">
        <v>500</v>
      </c>
      <c r="E49" s="6">
        <v>0</v>
      </c>
      <c r="F49" s="6">
        <v>0</v>
      </c>
      <c r="H49" s="4" t="s">
        <v>10</v>
      </c>
      <c r="I49" s="6">
        <v>0</v>
      </c>
      <c r="J49" s="6">
        <v>500</v>
      </c>
      <c r="K49" s="6">
        <v>0</v>
      </c>
      <c r="L49" s="6">
        <v>0</v>
      </c>
      <c r="M49" s="6">
        <v>0</v>
      </c>
    </row>
    <row r="50" spans="1:13" x14ac:dyDescent="0.35">
      <c r="A50" s="4" t="s">
        <v>11</v>
      </c>
      <c r="B50" s="6"/>
      <c r="C50" s="6"/>
      <c r="D50" s="6"/>
      <c r="E50" s="6"/>
      <c r="F50" s="6"/>
      <c r="H50" s="4" t="s">
        <v>11</v>
      </c>
      <c r="I50" s="6"/>
      <c r="J50" s="6"/>
      <c r="K50" s="6"/>
      <c r="L50" s="6"/>
      <c r="M50" s="6"/>
    </row>
    <row r="51" spans="1:13" x14ac:dyDescent="0.35">
      <c r="A51" s="4" t="s">
        <v>8</v>
      </c>
      <c r="B51" s="6">
        <f>F45+B50+E46-B49</f>
        <v>1100</v>
      </c>
      <c r="C51" s="6">
        <f>B51+C50+F46-C49</f>
        <v>1100</v>
      </c>
      <c r="D51" s="6">
        <f>C51+D50+B52-D49</f>
        <v>600</v>
      </c>
      <c r="E51" s="6">
        <f t="shared" ref="E51:F51" si="7">D51+E50+C52-E49</f>
        <v>600</v>
      </c>
      <c r="F51" s="6">
        <f t="shared" si="7"/>
        <v>600</v>
      </c>
      <c r="H51" s="4" t="s">
        <v>8</v>
      </c>
      <c r="I51" s="6">
        <f>M45+I50+L46-I49</f>
        <v>0</v>
      </c>
      <c r="J51" s="6">
        <f>I51+J50+M46-J49</f>
        <v>0</v>
      </c>
      <c r="K51" s="6">
        <f>J51+K50+I52-K49</f>
        <v>0</v>
      </c>
      <c r="L51" s="6">
        <f>K51+L50+J52-L49</f>
        <v>0</v>
      </c>
      <c r="M51" s="6">
        <f>L51+M50+K52-M49</f>
        <v>0</v>
      </c>
    </row>
    <row r="52" spans="1:13" x14ac:dyDescent="0.35">
      <c r="A52" s="4" t="s">
        <v>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H52" s="4" t="s">
        <v>9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</row>
    <row r="55" spans="1:13" x14ac:dyDescent="0.35">
      <c r="A55" s="4" t="s">
        <v>52</v>
      </c>
      <c r="C55" s="4" t="s">
        <v>50</v>
      </c>
      <c r="D55"/>
      <c r="E55" s="4" t="s">
        <v>47</v>
      </c>
      <c r="F55"/>
    </row>
    <row r="56" spans="1:13" x14ac:dyDescent="0.35">
      <c r="A56" s="4" t="s">
        <v>62</v>
      </c>
      <c r="C56" s="4" t="s">
        <v>39</v>
      </c>
      <c r="D56"/>
      <c r="E56"/>
      <c r="F56"/>
    </row>
    <row r="57" spans="1:13" x14ac:dyDescent="0.35">
      <c r="A57" s="4" t="s">
        <v>59</v>
      </c>
      <c r="C57" s="4" t="s">
        <v>53</v>
      </c>
      <c r="D57"/>
      <c r="E57"/>
      <c r="F57"/>
    </row>
    <row r="58" spans="1:13" x14ac:dyDescent="0.35">
      <c r="B58" s="4"/>
      <c r="C58" s="4"/>
      <c r="D58" s="4"/>
      <c r="E58" s="4"/>
      <c r="F58" s="4"/>
    </row>
    <row r="59" spans="1:13" x14ac:dyDescent="0.35">
      <c r="B59" s="6">
        <v>1</v>
      </c>
      <c r="C59" s="6">
        <v>2</v>
      </c>
      <c r="D59" s="6">
        <v>3</v>
      </c>
      <c r="E59" s="6">
        <v>4</v>
      </c>
      <c r="F59" s="6">
        <v>5</v>
      </c>
    </row>
    <row r="60" spans="1:13" x14ac:dyDescent="0.35">
      <c r="A60" s="4" t="s">
        <v>10</v>
      </c>
      <c r="B60" s="7">
        <v>750</v>
      </c>
      <c r="C60" s="7">
        <v>0</v>
      </c>
      <c r="D60" s="7">
        <v>750</v>
      </c>
      <c r="E60" s="7">
        <v>0</v>
      </c>
      <c r="F60" s="7">
        <v>750</v>
      </c>
    </row>
    <row r="61" spans="1:13" x14ac:dyDescent="0.35">
      <c r="A61" s="4" t="s">
        <v>11</v>
      </c>
      <c r="B61" s="6"/>
      <c r="C61" s="6"/>
      <c r="D61" s="6"/>
      <c r="E61" s="6"/>
      <c r="F61" s="6"/>
    </row>
    <row r="62" spans="1:13" x14ac:dyDescent="0.35">
      <c r="A62" s="4" t="s">
        <v>8</v>
      </c>
      <c r="B62" s="6">
        <f>1500+B61-B60</f>
        <v>750</v>
      </c>
      <c r="C62" s="6">
        <f>B62+C61-C60</f>
        <v>750</v>
      </c>
      <c r="D62" s="6">
        <f>C62+D61-D60</f>
        <v>0</v>
      </c>
      <c r="E62" s="6">
        <f>D62+E61+B63-E60</f>
        <v>0</v>
      </c>
      <c r="F62" s="6">
        <f>E62+F61+C63-F60</f>
        <v>750</v>
      </c>
    </row>
    <row r="63" spans="1:13" x14ac:dyDescent="0.35">
      <c r="A63" s="4" t="s">
        <v>9</v>
      </c>
      <c r="B63" s="6">
        <v>0</v>
      </c>
      <c r="C63" s="6">
        <v>1500</v>
      </c>
      <c r="D63" s="6">
        <v>0</v>
      </c>
      <c r="E63" s="6">
        <v>0</v>
      </c>
      <c r="F63" s="6">
        <v>0</v>
      </c>
    </row>
    <row r="64" spans="1:13" x14ac:dyDescent="0.35">
      <c r="B64" s="6"/>
      <c r="C64" s="6"/>
      <c r="D64" s="6"/>
      <c r="E64" s="6"/>
      <c r="F64" s="6"/>
    </row>
    <row r="65" spans="1:6" x14ac:dyDescent="0.35">
      <c r="B65" s="6">
        <v>6</v>
      </c>
      <c r="C65" s="6">
        <v>7</v>
      </c>
      <c r="D65" s="6">
        <v>8</v>
      </c>
      <c r="E65" s="6">
        <v>9</v>
      </c>
      <c r="F65" s="6">
        <v>10</v>
      </c>
    </row>
    <row r="66" spans="1:6" x14ac:dyDescent="0.35">
      <c r="A66" s="4" t="s">
        <v>10</v>
      </c>
      <c r="B66" s="6">
        <v>0</v>
      </c>
      <c r="C66" s="6">
        <v>750</v>
      </c>
      <c r="D66" s="6">
        <v>0</v>
      </c>
      <c r="E66" s="6">
        <v>0</v>
      </c>
      <c r="F66" s="6">
        <v>0</v>
      </c>
    </row>
    <row r="67" spans="1:6" x14ac:dyDescent="0.35">
      <c r="A67" s="4" t="s">
        <v>11</v>
      </c>
      <c r="B67" s="6"/>
      <c r="C67" s="6"/>
      <c r="D67" s="6"/>
      <c r="E67" s="6"/>
      <c r="F67" s="6"/>
    </row>
    <row r="68" spans="1:6" x14ac:dyDescent="0.35">
      <c r="A68" s="4" t="s">
        <v>8</v>
      </c>
      <c r="B68" s="6">
        <f>F62+B67+D63-B66</f>
        <v>750</v>
      </c>
      <c r="C68" s="6">
        <f>B68+C67+E63-C66</f>
        <v>0</v>
      </c>
      <c r="D68" s="6">
        <f>C68+D67+F63-D66</f>
        <v>0</v>
      </c>
      <c r="E68" s="6">
        <f>D68+E67+B69-E66</f>
        <v>0</v>
      </c>
      <c r="F68" s="6">
        <f>E68+F67+C69-F66</f>
        <v>0</v>
      </c>
    </row>
    <row r="69" spans="1:6" x14ac:dyDescent="0.35">
      <c r="A69" s="4" t="s">
        <v>9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</sheetData>
  <customSheetViews>
    <customSheetView guid="{16B64ECB-C9D7-BC4F-9A6B-0C02B9CDC064}">
      <pageMargins left="0.75" right="0.75" top="1" bottom="1" header="0.5" footer="0.5"/>
      <printOptions horizontalCentered="1" headings="1" gridLines="1"/>
      <pageSetup orientation="landscape" horizontalDpi="300" verticalDpi="300" r:id="rId1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1E38FC7E-A7F9-46D5-B3E2-F5163B5F8CF9}">
      <pageMargins left="0.75" right="0.75" top="1" bottom="1" header="0.5" footer="0.5"/>
      <printOptions horizontalCentered="1" headings="1" gridLines="1"/>
      <pageSetup orientation="landscape" horizontalDpi="300" verticalDpi="300" r:id="rId2"/>
      <headerFooter alignWithMargins="0">
        <oddFooter>&amp;L&amp;"Arial"&amp;I&amp;08&amp;F, &amp;A&amp;C&amp;"Arial"&amp;I&amp;08Roger Grinde&amp;R&amp;"Arial,Italic"&amp;8&amp;D, &amp;T</oddFooter>
      </headerFooter>
    </customSheetView>
    <customSheetView guid="{FCBFC6F5-D682-4275-92B1-76474E65B1A7}" topLeftCell="A33">
      <selection activeCell="E13" sqref="E13"/>
      <pageMargins left="0.75" right="0.75" top="1" bottom="1" header="0.5" footer="0.5"/>
      <printOptions horizontalCentered="1" headings="1" gridLines="1"/>
      <pageSetup orientation="landscape" horizontalDpi="300" verticalDpi="300" r:id="rId3"/>
      <headerFooter alignWithMargins="0">
        <oddFooter>&amp;L&amp;"Arial"&amp;I&amp;08&amp;F, &amp;A&amp;C&amp;"Arial"&amp;I&amp;08Roger Grinde&amp;R&amp;"Arial,Italic"&amp;8&amp;D, &amp;T</oddFooter>
      </headerFooter>
    </customSheetView>
  </customSheetViews>
  <phoneticPr fontId="0" type="noConversion"/>
  <printOptions horizontalCentered="1" headings="1" gridLines="1"/>
  <pageMargins left="0.75" right="0.75" top="1" bottom="1" header="0.5" footer="0.5"/>
  <pageSetup orientation="landscape" horizontalDpi="300" verticalDpi="300" r:id="rId4"/>
  <headerFooter alignWithMargins="0">
    <oddFooter>&amp;L&amp;"Arial"&amp;I&amp;08&amp;F, &amp;A&amp;C&amp;"Arial"&amp;I&amp;08Roger Grinde&amp;R&amp;"Arial,Italic"&amp;8&amp;D, &amp;T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b2ff5dd9-dce1-4a98-96f8-3e27c44f6c75">
      <Terms xmlns="http://schemas.microsoft.com/office/infopath/2007/PartnerControls"/>
    </lcf76f155ced4ddcb4097134ff3c332f>
    <TaxCatchAll xmlns="b716c87f-0615-4b01-9223-3e2d038f2e4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C37CDE872264EAB6E4D6F8D71709E" ma:contentTypeVersion="20" ma:contentTypeDescription="Create a new document." ma:contentTypeScope="" ma:versionID="4a8ab0723a6ba7aac201f8b894f69d87">
  <xsd:schema xmlns:xsd="http://www.w3.org/2001/XMLSchema" xmlns:xs="http://www.w3.org/2001/XMLSchema" xmlns:p="http://schemas.microsoft.com/office/2006/metadata/properties" xmlns:ns1="http://schemas.microsoft.com/sharepoint/v3" xmlns:ns2="b2ff5dd9-dce1-4a98-96f8-3e27c44f6c75" xmlns:ns3="b716c87f-0615-4b01-9223-3e2d038f2e4f" targetNamespace="http://schemas.microsoft.com/office/2006/metadata/properties" ma:root="true" ma:fieldsID="da2943c17182acd40147c79f687b7164" ns1:_="" ns2:_="" ns3:_="">
    <xsd:import namespace="http://schemas.microsoft.com/sharepoint/v3"/>
    <xsd:import namespace="b2ff5dd9-dce1-4a98-96f8-3e27c44f6c75"/>
    <xsd:import namespace="b716c87f-0615-4b01-9223-3e2d038f2e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f5dd9-dce1-4a98-96f8-3e27c44f6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7414def-154c-4d25-b3bb-ada8546948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6c87f-0615-4b01-9223-3e2d038f2e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83a773-7a33-4925-9404-953863fb2f01}" ma:internalName="TaxCatchAll" ma:showField="CatchAllData" ma:web="b716c87f-0615-4b01-9223-3e2d038f2e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C3407F-716E-4B83-8A3E-AD6A3A186384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e3c7534b-ef15-4022-b368-d0194133b923"/>
  </ds:schemaRefs>
</ds:datastoreItem>
</file>

<file path=customXml/itemProps2.xml><?xml version="1.0" encoding="utf-8"?>
<ds:datastoreItem xmlns:ds="http://schemas.openxmlformats.org/officeDocument/2006/customXml" ds:itemID="{A265C0FD-C3BF-41C3-BD52-C5544F2EB1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CADA3E-1250-48E7-959D-30B6079141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 14.2</vt:lpstr>
      <vt:lpstr>EX 14.3</vt:lpstr>
      <vt:lpstr>SP 14.2</vt:lpstr>
    </vt:vector>
  </TitlesOfParts>
  <Company>UNH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 Grinde</dc:creator>
  <cp:lastModifiedBy>Teresa Ward</cp:lastModifiedBy>
  <cp:lastPrinted>2003-12-12T18:41:11Z</cp:lastPrinted>
  <dcterms:created xsi:type="dcterms:W3CDTF">2003-06-03T19:29:42Z</dcterms:created>
  <dcterms:modified xsi:type="dcterms:W3CDTF">2020-04-28T21:01:40Z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0x010100B02C37CDE872264EAB6E4D6F8D71709E</vt:lpwstr>
  </property>
</Properties>
</file>